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E9AA6AD9-60F8-4F5F-85B5-C3D9B2993B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 " sheetId="1" r:id="rId1"/>
    <sheet name="ریز بیمه های متفرقه" sheetId="4" r:id="rId2"/>
    <sheet name="دارویار سلامت" sheetId="3" r:id="rId3"/>
    <sheet name="تامین اجتماعی " sheetId="2" r:id="rId4"/>
  </sheets>
  <definedNames>
    <definedName name="_1_1" localSheetId="0">#REF!</definedName>
    <definedName name="_1_1">#REF!</definedName>
    <definedName name="_2_2" localSheetId="0">#REF!</definedName>
    <definedName name="_2_2">#REF!</definedName>
    <definedName name="_xlnm._FilterDatabase" localSheetId="3" hidden="1">'تامین اجتماعی '!$A$1:$G$85</definedName>
    <definedName name="_xlnm._FilterDatabase" localSheetId="2" hidden="1">'دارویار سلامت'!$A$1:$C$139</definedName>
    <definedName name="_xlnm._FilterDatabase" localSheetId="1" hidden="1">'ریز بیمه های متفرقه'!$A$1:$F$757</definedName>
    <definedName name="_xlnm._FilterDatabase" localSheetId="0" hidden="1">'کلی '!$A$2:$AZ$91</definedName>
    <definedName name="JR_PAGE_ANCHOR_0_1" localSheetId="0">#REF!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4" i="1" l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3" i="1"/>
  <c r="C757" i="4"/>
  <c r="F107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2" i="2"/>
  <c r="C82" i="3" l="1"/>
  <c r="C119" i="3" s="1"/>
  <c r="G85" i="2"/>
  <c r="AI91" i="1"/>
  <c r="AH91" i="1"/>
  <c r="AG91" i="1"/>
  <c r="AY91" i="1"/>
  <c r="AV91" i="1"/>
  <c r="AU91" i="1"/>
  <c r="AR91" i="1"/>
  <c r="AQ91" i="1"/>
  <c r="AN91" i="1"/>
  <c r="AM91" i="1"/>
  <c r="AJ91" i="1"/>
  <c r="AF91" i="1"/>
  <c r="AC91" i="1"/>
  <c r="AB91" i="1"/>
  <c r="Y91" i="1"/>
  <c r="X91" i="1"/>
  <c r="U91" i="1"/>
  <c r="T91" i="1"/>
  <c r="Q91" i="1"/>
  <c r="P91" i="1"/>
  <c r="M91" i="1"/>
  <c r="L91" i="1"/>
  <c r="I91" i="1"/>
  <c r="H91" i="1"/>
  <c r="E91" i="1"/>
  <c r="D91" i="1"/>
  <c r="H85" i="2" l="1"/>
  <c r="H107" i="2" s="1"/>
  <c r="G107" i="2"/>
  <c r="N91" i="1"/>
  <c r="AD91" i="1"/>
  <c r="AW91" i="1"/>
  <c r="G91" i="1"/>
  <c r="O91" i="1"/>
  <c r="W91" i="1"/>
  <c r="AE91" i="1"/>
  <c r="AP91" i="1"/>
  <c r="AX91" i="1"/>
  <c r="R91" i="1"/>
  <c r="J91" i="1"/>
  <c r="Z91" i="1"/>
  <c r="AK91" i="1"/>
  <c r="AS91" i="1"/>
  <c r="C91" i="1"/>
  <c r="K91" i="1"/>
  <c r="S91" i="1"/>
  <c r="AA91" i="1"/>
  <c r="AL91" i="1"/>
  <c r="AT91" i="1"/>
  <c r="F91" i="1"/>
  <c r="V91" i="1"/>
  <c r="AO91" i="1"/>
  <c r="AZ91" i="1" l="1"/>
  <c r="AZ92" i="1" s="1"/>
</calcChain>
</file>

<file path=xl/sharedStrings.xml><?xml version="1.0" encoding="utf-8"?>
<sst xmlns="http://schemas.openxmlformats.org/spreadsheetml/2006/main" count="6096" uniqueCount="378">
  <si>
    <t>نام واحد</t>
  </si>
  <si>
    <t>کد تعهدی</t>
  </si>
  <si>
    <t>سلامت  دارویی</t>
  </si>
  <si>
    <t>تامین اجتماعی دارویی</t>
  </si>
  <si>
    <t>تامین اجتماعی غیر دارویی</t>
  </si>
  <si>
    <t>کمیته دارو</t>
  </si>
  <si>
    <t>کمیته غیر دارو</t>
  </si>
  <si>
    <t>موسسه عاشوراییان دارویی</t>
  </si>
  <si>
    <t>موسسه عاشوراییان غیر دارویی</t>
  </si>
  <si>
    <t>پارسارگاد غیردارویی</t>
  </si>
  <si>
    <t>بانک صادرات غیر دارویی</t>
  </si>
  <si>
    <t>تجارت نو غیردارویی</t>
  </si>
  <si>
    <t>بیمه دی دارویی</t>
  </si>
  <si>
    <t>بیمه دی غیردارویی</t>
  </si>
  <si>
    <t>دانا غیر دارویی</t>
  </si>
  <si>
    <t>بیمه بانک تجارت دارویی</t>
  </si>
  <si>
    <t>بیمه تجارت غیر دارویی</t>
  </si>
  <si>
    <t>سپه دارو</t>
  </si>
  <si>
    <t>سپه غیر دارو</t>
  </si>
  <si>
    <t>آتیه سازان دارویی</t>
  </si>
  <si>
    <t>آتیه سازان غیر دارویی</t>
  </si>
  <si>
    <t>موسسه مهر فاطمه الزهرا دارویی</t>
  </si>
  <si>
    <t>موسسه مهر فاطمه الزهرا  غیردارویی</t>
  </si>
  <si>
    <t>بانک کشاورزی دارویی</t>
  </si>
  <si>
    <t>بانک کشاورزی غیر دارویی</t>
  </si>
  <si>
    <t>شرکت نفت بازنشستگان دارویی</t>
  </si>
  <si>
    <t>شرکت نفت  بازنشستگان غیر دارویی</t>
  </si>
  <si>
    <t>شرکت نفت دارویی</t>
  </si>
  <si>
    <t>شرکت نفت غیر دارویی</t>
  </si>
  <si>
    <t>بیمه زندانها غیر دارویی</t>
  </si>
  <si>
    <t>بیمه صدا و سیما  دارویی</t>
  </si>
  <si>
    <t>بیمه صدا و سیما غیر دارویی</t>
  </si>
  <si>
    <t>موسسه نور دارویی</t>
  </si>
  <si>
    <t>موسسه نور غیر دارویی</t>
  </si>
  <si>
    <t>بیمه ایران دارویی</t>
  </si>
  <si>
    <t>بیمه ایران غیردارویی</t>
  </si>
  <si>
    <t>بیمه البرز غیر دارویی</t>
  </si>
  <si>
    <t>بیمه کمک رسان ایران sos غیر دارویی</t>
  </si>
  <si>
    <t>بیمه بانک ملت غیر دارویی</t>
  </si>
  <si>
    <t>بیمه نوین غیر دارویی</t>
  </si>
  <si>
    <t>بیمه سینا غیردارویی</t>
  </si>
  <si>
    <t>بیمه سرمد غیردارویی</t>
  </si>
  <si>
    <t>بیمه پارسیان غیردارویی</t>
  </si>
  <si>
    <t xml:space="preserve">کانون سردفترداران غیردارویی </t>
  </si>
  <si>
    <t>بیمه بانک ملی غیر دارویی</t>
  </si>
  <si>
    <t>بیمه ملت دارویی</t>
  </si>
  <si>
    <t>بیمه ملت غیر دارویی</t>
  </si>
  <si>
    <t>بیمه رازی غیردارویی</t>
  </si>
  <si>
    <t>بیمه سامان غیردارویی</t>
  </si>
  <si>
    <t>بیمه معلم غیردارویی</t>
  </si>
  <si>
    <t>صنایع فجر - مرکز اموزش ولیعصر آباده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</si>
  <si>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</si>
  <si>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</si>
  <si>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</si>
  <si>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</si>
  <si>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</si>
  <si>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</si>
  <si>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</si>
  <si>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</si>
  <si>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</si>
  <si>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</si>
  <si>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</si>
  <si>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</si>
  <si>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</si>
  <si>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</si>
  <si>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</si>
  <si>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</si>
  <si>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</si>
  <si>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</si>
  <si>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</si>
  <si>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</si>
  <si>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</si>
  <si>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</si>
  <si>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</si>
  <si>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</si>
  <si>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</si>
  <si>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</si>
  <si>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</si>
  <si>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</si>
  <si>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</si>
  <si>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</si>
  <si>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</si>
  <si>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</si>
  <si>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</si>
  <si>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</si>
  <si>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</si>
  <si>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</si>
  <si>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</si>
  <si>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</si>
  <si>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</si>
  <si>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</si>
  <si>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</si>
  <si>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</si>
  <si>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</si>
  <si>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</si>
  <si>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</si>
  <si>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</si>
  <si>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</si>
  <si>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</si>
  <si>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</si>
  <si>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</si>
  <si>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</si>
  <si>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</si>
  <si>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</si>
  <si>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</si>
  <si>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</si>
  <si>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</si>
  <si>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</si>
  <si>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</si>
  <si>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</si>
  <si>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</si>
  <si>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</si>
  <si>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</si>
  <si>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</si>
  <si>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</si>
  <si>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</si>
  <si>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</si>
  <si>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</si>
  <si>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</si>
  <si>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</si>
  <si>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</si>
  <si>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</si>
  <si>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</si>
  <si>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</si>
  <si>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</si>
  <si>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</si>
  <si>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</si>
  <si>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</si>
  <si>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</si>
  <si>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</si>
  <si>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</si>
  <si>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</si>
  <si>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</si>
  <si>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</si>
  <si>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</si>
  <si>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</si>
  <si>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</si>
  <si>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</si>
  <si>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</si>
  <si>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</si>
  <si>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0</t>
  </si>
  <si>
    <t>کد طرف قرارداد</t>
  </si>
  <si>
    <t>نام طرف قرارداد</t>
  </si>
  <si>
    <t xml:space="preserve">دارویی </t>
  </si>
  <si>
    <t>غیردارویی</t>
  </si>
  <si>
    <t>اتفاقات نمازي</t>
  </si>
  <si>
    <t xml:space="preserve">داروخانه                                                    </t>
  </si>
  <si>
    <t>درمانگاه امام رضا</t>
  </si>
  <si>
    <t>درمانگاه مطهري</t>
  </si>
  <si>
    <t>بيمارستان سوانح وسوختگي اميرالمومنين</t>
  </si>
  <si>
    <t>بيمارستان فاطمه الزهرا</t>
  </si>
  <si>
    <t>بيمارستان خليلي شيراز</t>
  </si>
  <si>
    <t>بيمارستان ابن سينا  شيراز</t>
  </si>
  <si>
    <t>شبکه بهداشت  کازرون</t>
  </si>
  <si>
    <t xml:space="preserve">بيمارستان حافظ </t>
  </si>
  <si>
    <t>بيمارستان دستغيب  شيراز</t>
  </si>
  <si>
    <t>بيمارستان علي اصغر  شيراز</t>
  </si>
  <si>
    <t>بيمارستان امام خميني آباده</t>
  </si>
  <si>
    <t>بيمارستان ولي عصر خرم بيد</t>
  </si>
  <si>
    <t>بيمارستان ولي عصر بوانات</t>
  </si>
  <si>
    <t xml:space="preserve">بيمارستان اعصاب وروان </t>
  </si>
  <si>
    <t>مرکز جامع سلامت نورآباد ممسني</t>
  </si>
  <si>
    <t>بيمارستان قائم فيروزآباد</t>
  </si>
  <si>
    <t xml:space="preserve"> بيمارستان آنکولوژي امير</t>
  </si>
  <si>
    <t>بيمارستان شهيد فقيهي</t>
  </si>
  <si>
    <t>بيمارستان سيدالشهدا  قادرآباد</t>
  </si>
  <si>
    <t>بيمارستان شهيد فرج اله رضازاده - فسخ</t>
  </si>
  <si>
    <t xml:space="preserve"> نمازي شيراز</t>
  </si>
  <si>
    <t xml:space="preserve"> لوازم مصرفي</t>
  </si>
  <si>
    <t>دارو</t>
  </si>
  <si>
    <t>داروي بخش</t>
  </si>
  <si>
    <t>لوازم مصرفي بخش</t>
  </si>
  <si>
    <t>علی الحساب دارو و لوازم</t>
  </si>
  <si>
    <t>بیمارستان نمازی</t>
  </si>
  <si>
    <t xml:space="preserve">مطهري - شيراز </t>
  </si>
  <si>
    <t xml:space="preserve">پوستچي- شيراز </t>
  </si>
  <si>
    <t xml:space="preserve">مرکز خدمات جامع سلامت خرامه </t>
  </si>
  <si>
    <t xml:space="preserve">مرکز خدمات جامع سلامت زرقان </t>
  </si>
  <si>
    <t xml:space="preserve">مرکز خدمات جامع سلامت والفجر </t>
  </si>
  <si>
    <t xml:space="preserve">مرکز خدمات جامع سلامت شهداي انقلاب </t>
  </si>
  <si>
    <t xml:space="preserve">مرکز خدمات جامع سلامت آباده </t>
  </si>
  <si>
    <t xml:space="preserve">مرکز خدمات جامع سلامت مرودشت </t>
  </si>
  <si>
    <t xml:space="preserve">مرکز خدمات جامع سلامت استهبان </t>
  </si>
  <si>
    <t xml:space="preserve">مرکز خدمات جامع سلامت ارسنجان </t>
  </si>
  <si>
    <t xml:space="preserve">مرکز خدمات جامع سلامت اقليد </t>
  </si>
  <si>
    <t xml:space="preserve">مرکز خدمات جامع سلامت داراب </t>
  </si>
  <si>
    <t xml:space="preserve">مرکز خدمات جامع سلامت سپيدان </t>
  </si>
  <si>
    <t xml:space="preserve">مرکز خدمات جامع سلامت فيروز آباد </t>
  </si>
  <si>
    <t xml:space="preserve">مرکز خدمات جامع سلامت کوار </t>
  </si>
  <si>
    <t xml:space="preserve">مرکز خدمات جامع سلامت خرم بيد </t>
  </si>
  <si>
    <t xml:space="preserve">مرکز خدمات جامع سلامت بيضاء </t>
  </si>
  <si>
    <t xml:space="preserve">بيمارستان فقيهي - شيراز </t>
  </si>
  <si>
    <t xml:space="preserve">بيمارستان نمازي - شيراز </t>
  </si>
  <si>
    <t xml:space="preserve">بيمارستان علي اصغر - شيراز </t>
  </si>
  <si>
    <t xml:space="preserve">بيمارستان امام خميني - آباده </t>
  </si>
  <si>
    <t xml:space="preserve">بيمارستان مطهري - مرودشت </t>
  </si>
  <si>
    <t xml:space="preserve">بيمارستان امام خميني - استهبان </t>
  </si>
  <si>
    <t xml:space="preserve">بيمارستان وليعصر - ارسنجان </t>
  </si>
  <si>
    <t xml:space="preserve">بيمارستان وليعصر - اقليد </t>
  </si>
  <si>
    <t xml:space="preserve">بيمارستان جوادالائمه - خرامه </t>
  </si>
  <si>
    <t xml:space="preserve">بيمارستان امام حسن - داراب </t>
  </si>
  <si>
    <t xml:space="preserve">بيمارستان امام حسين - سپيدان </t>
  </si>
  <si>
    <t xml:space="preserve">بيمارستان امام جعفر صادق - پاسارگاد </t>
  </si>
  <si>
    <t xml:space="preserve">بيمارستان قائم - فيروزآباد </t>
  </si>
  <si>
    <t xml:space="preserve">بيمارستان امام باقر - قير و کارزين </t>
  </si>
  <si>
    <t xml:space="preserve">بيمارستان وليعصر - کازرون </t>
  </si>
  <si>
    <t xml:space="preserve">بيمارستان حاج محمود حاج حيدر - لامرد </t>
  </si>
  <si>
    <t xml:space="preserve">بيمارستان فاطمه الزهرا - مهر </t>
  </si>
  <si>
    <t xml:space="preserve">بيمارستان وليعصر - ممسني </t>
  </si>
  <si>
    <t xml:space="preserve">بيمارستان شهداي نيريز - نيريز </t>
  </si>
  <si>
    <t xml:space="preserve">بيمارستان شهداي سروستان - سروستان </t>
  </si>
  <si>
    <t xml:space="preserve">بيمارستان وليعصر - سوريان </t>
  </si>
  <si>
    <t xml:space="preserve">بيمارستان نبي اكرم - خنج </t>
  </si>
  <si>
    <t xml:space="preserve">بيمارستان بعثت - اشکنان </t>
  </si>
  <si>
    <t xml:space="preserve">بيمارستان وليعصر - خرم بيد </t>
  </si>
  <si>
    <t xml:space="preserve">بيمارستان امام موسي کاظم - زرين دشت </t>
  </si>
  <si>
    <t xml:space="preserve">بيمارستان امام هادي - فراشبند </t>
  </si>
  <si>
    <t xml:space="preserve">بيمارستان امام حسن - زرقان </t>
  </si>
  <si>
    <t xml:space="preserve">مرکز خدمات جامع سلامت كامفيروز </t>
  </si>
  <si>
    <t xml:space="preserve">بيمارستان امام سجاد - خشت و کنارتخته </t>
  </si>
  <si>
    <t xml:space="preserve">بيمارستان حجازي و قلب زهرا - شيراز </t>
  </si>
  <si>
    <t xml:space="preserve">بيمارستان فاطمه الزهرا - کوار </t>
  </si>
  <si>
    <t xml:space="preserve">قطب الدين - شيراز </t>
  </si>
  <si>
    <t xml:space="preserve">بيمارستان شهيد فرج اله رضازاده - قائميه </t>
  </si>
  <si>
    <t xml:space="preserve">بيمارستان خليلي - شيراز </t>
  </si>
  <si>
    <t>مبلغ</t>
  </si>
  <si>
    <t>داروخانه دانشکده داروسازی- نمازی</t>
  </si>
  <si>
    <t>داروخانه بیمارستان ولیعصر اقلید</t>
  </si>
  <si>
    <t>داروخانه بیمارستان شهدا سروستان</t>
  </si>
  <si>
    <t>داروخانه بیمارستان حاج محمودحاج حیدرلامرد</t>
  </si>
  <si>
    <t>داروخانه بیمارستان امام جعفر صادق (ع) سعادت شهر</t>
  </si>
  <si>
    <t>داروخانه بیمارستان امام حسن عسکری زرقان</t>
  </si>
  <si>
    <t>داروخانه بیمارستان ولی عصر ممسنی</t>
  </si>
  <si>
    <t>داروخانه بیمارستان جواد الائمه خرامه</t>
  </si>
  <si>
    <t>داروخانه بیمارستان امام محمد باقر(ع) قیر</t>
  </si>
  <si>
    <t>داروخانه بیمارستان قمربنی هاشم بیضا</t>
  </si>
  <si>
    <t>داروخانه بیمارستان ولیعصر(عج) کازرون</t>
  </si>
  <si>
    <t>بیمارستان شهدا - سروستان</t>
  </si>
  <si>
    <t>بیمارستان حاج محمودحاج حیدر لامرد</t>
  </si>
  <si>
    <t>بیمارستان امام حسن عسگری(ع) زرقان</t>
  </si>
  <si>
    <t>بیمارستان قمر بنی هاشم - بیضا</t>
  </si>
  <si>
    <t>بیمارستان نبی اکرم(ص) خنج</t>
  </si>
  <si>
    <t>مرکزخدمات جامع سلامت روستایی ده گپ</t>
  </si>
  <si>
    <t>داروخانه دانشکده دارو سازی- مطهری</t>
  </si>
  <si>
    <t>بیمارستان ولی عصر خرمبید</t>
  </si>
  <si>
    <t>بیمارستان ولی عصر کازرون</t>
  </si>
  <si>
    <t>بیمارستان امام حسین - سپیدان</t>
  </si>
  <si>
    <t>بیمارستان ولی عصر اقلید</t>
  </si>
  <si>
    <t>بیمارستان امام محمد باقر قیروکارزین</t>
  </si>
  <si>
    <t>داروخانه دانشکده داروسازی شماره 3-درمانگاه امام رضا3</t>
  </si>
  <si>
    <t>بیمارستان دستغیب</t>
  </si>
  <si>
    <t>داروخانه ویژه</t>
  </si>
  <si>
    <t>بیمارستان سید شهدای خرمبید</t>
  </si>
  <si>
    <t>بیمارستان فاطمه الزهرا - مهر</t>
  </si>
  <si>
    <t>بیمارستان سوانح سوختگی و ترمیمی امیرالمؤمنین(ع)</t>
  </si>
  <si>
    <t>بیمارستان ابن سینا</t>
  </si>
  <si>
    <t>بیمارستان بعثت - اشکنان</t>
  </si>
  <si>
    <t>بیمارستان امام خمینی استهبان</t>
  </si>
  <si>
    <t>بیمارستان ولی عصر ارسنجان</t>
  </si>
  <si>
    <t>بیمارستان شهدا - نی ریز</t>
  </si>
  <si>
    <t>بیمارستان امام خمینی آباده</t>
  </si>
  <si>
    <t>بیمارستان  حضرت علی اصغر(ع)</t>
  </si>
  <si>
    <t>بیمارستان قائم - فیروزآباد</t>
  </si>
  <si>
    <t>مرکزخدمات جامع سلامت روستایی المهدی</t>
  </si>
  <si>
    <t>بیمارستان انکولوژی امیر شیراز</t>
  </si>
  <si>
    <t>بیمارستان حافظ</t>
  </si>
  <si>
    <t>بیمارستان ولی عصر بوانات</t>
  </si>
  <si>
    <t>بیمارستان اعصاب و روان محرری شیراز</t>
  </si>
  <si>
    <t>بیمارستان جوادالائمه(ع) خرامه</t>
  </si>
  <si>
    <t>بیمارستان بیضا سپیدان</t>
  </si>
  <si>
    <t>بیمارستان شهید فقیهی داروخانه آموزشی</t>
  </si>
  <si>
    <t>بیمارستان اعصاب وروان استادمحرری شیراز</t>
  </si>
  <si>
    <t>بیمارستان حضرت ولیعصر(عج) ممسنی</t>
  </si>
  <si>
    <t>بیمارستان نمازی شیراز</t>
  </si>
  <si>
    <t>بیمارستان خلیلی شیراز</t>
  </si>
  <si>
    <t>بیمارستان شهید رجایی شیراز</t>
  </si>
  <si>
    <t>بیمارستان شهید مطهری مرودشت</t>
  </si>
  <si>
    <t>بیمارستان امام هادی (ع) فراشبند</t>
  </si>
  <si>
    <t>بیمارستان شهید حجازی شیراز</t>
  </si>
  <si>
    <t>بیمارستان شهدای سروستان شیراز</t>
  </si>
  <si>
    <t>بیمارستان چمران شیراز</t>
  </si>
  <si>
    <t>بیمارستان شهید فرج اله رضازاده کازرون</t>
  </si>
  <si>
    <t>بیمارستان امام حسن مجتبی داراب</t>
  </si>
  <si>
    <t>بیمارستان امام سجاد (خشت) کازرون</t>
  </si>
  <si>
    <t>بیمارستان شهید فقیهی</t>
  </si>
  <si>
    <t>بیمارستان نبی اکرم خنج</t>
  </si>
  <si>
    <t>بیمارستان امام موسی کاظم زرین دشت</t>
  </si>
  <si>
    <t>بیمارستان فاطمه الزهرا (س) کوار</t>
  </si>
  <si>
    <t xml:space="preserve">دارویار </t>
  </si>
  <si>
    <t>توضیحات و ماه عملکرد</t>
  </si>
  <si>
    <t xml:space="preserve">واحد </t>
  </si>
  <si>
    <t xml:space="preserve">مبلغ(ریال) </t>
  </si>
  <si>
    <t>عنوان بیمه</t>
  </si>
  <si>
    <t>برنامه درآمدی</t>
  </si>
  <si>
    <t xml:space="preserve"> کاربر </t>
  </si>
  <si>
    <t>بانک سپه</t>
  </si>
  <si>
    <t>برنامه دارویی</t>
  </si>
  <si>
    <t xml:space="preserve"> </t>
  </si>
  <si>
    <t>داروخانه های آموزشی دانشکده داروسازی</t>
  </si>
  <si>
    <t>شرکت نفت-شاغلین</t>
  </si>
  <si>
    <t>معاونت غذا و دارو</t>
  </si>
  <si>
    <t>بیمه کمیته امداد امام خمینی</t>
  </si>
  <si>
    <t>موسسه مهر حضرت فاطمه(س)</t>
  </si>
  <si>
    <t>آذر 1404</t>
  </si>
  <si>
    <t>بیمارستان ولی عصر ممسنی</t>
  </si>
  <si>
    <t>آتیه سازان</t>
  </si>
  <si>
    <t>بیمه ملت</t>
  </si>
  <si>
    <t>بانک تجارت</t>
  </si>
  <si>
    <t>بیمه دی</t>
  </si>
  <si>
    <t>داروخانه های آموزشی دانشکده داروسازی(اتفاقات نمازی)</t>
  </si>
  <si>
    <t>موسسه عاشورائیان</t>
  </si>
  <si>
    <t>داروخانه های آموزشی دانشکده داروسازی(درمانگاه امام رضا)</t>
  </si>
  <si>
    <t>بانک کشاورزی</t>
  </si>
  <si>
    <t>شرکت نفت-بازنشستگان</t>
  </si>
  <si>
    <t>صدا وسیما</t>
  </si>
  <si>
    <t>مرکز آموزشی درمانی نمازی شیراز</t>
  </si>
  <si>
    <t>بیمه  تجارت  نو</t>
  </si>
  <si>
    <t>برنامه درمانی</t>
  </si>
  <si>
    <t>مرکز آموزشی درمانی شهید فقیهی شیراز</t>
  </si>
  <si>
    <t>مرکز آموزشی درمانی حضرت علی اصغر (ع) شیراز</t>
  </si>
  <si>
    <t>مرکز آموزشی درمانی چمران شیراز</t>
  </si>
  <si>
    <t>بیمه پارسیان</t>
  </si>
  <si>
    <t>مرکز آموزشی درمانی حافظ شیراز</t>
  </si>
  <si>
    <t>بیمارستان سوانح و سوختگی امیرالمومنین شیراز</t>
  </si>
  <si>
    <t>بیمه البرز</t>
  </si>
  <si>
    <t>بیمارستان شوشتری شیراز</t>
  </si>
  <si>
    <t>بیمارستان خیریه قلب الزهراء (س) و کودکان شهید حجازی شیراز</t>
  </si>
  <si>
    <t>بیمه بانک ملی</t>
  </si>
  <si>
    <t>بیمه sos</t>
  </si>
  <si>
    <t>بیمارستان حضرت قائم (عج) فیروز آباد</t>
  </si>
  <si>
    <t>بیمارستان شهدا نی ریز</t>
  </si>
  <si>
    <t>بیمارستان ولی عصر لامرد</t>
  </si>
  <si>
    <t>بیمارستان فاطمه الزهرا مهر</t>
  </si>
  <si>
    <t>مرکز آموزشی درمانی خلیلی شیراز</t>
  </si>
  <si>
    <t>درمانگاه تخصصی و فوق تخصصی پوستچی</t>
  </si>
  <si>
    <t>مرکز آموزشی درمانی شهید آیت اله دستغیب شیراز</t>
  </si>
  <si>
    <t>بیمارستان ابن سینا  شیراز</t>
  </si>
  <si>
    <t>بیمارستان اعصاب و روان استاد محرری شیراز</t>
  </si>
  <si>
    <t>بیمارستان امام جعفر صادق (ع) پاسارگاد سعادت شهر</t>
  </si>
  <si>
    <t>بیمارستان حضرت فاطمه الزهرا (س) کوار</t>
  </si>
  <si>
    <t>بیمارستان بعثت (اشکنان) لامرد</t>
  </si>
  <si>
    <t>بیمه دانا</t>
  </si>
  <si>
    <t>بیمارستان جوادالائمه (ع) خرامه</t>
  </si>
  <si>
    <t>بیمه معلم</t>
  </si>
  <si>
    <t>کانون سردفتران و دفتریاران</t>
  </si>
  <si>
    <t>بیمه زندانها</t>
  </si>
  <si>
    <t>بیمه سرمد</t>
  </si>
  <si>
    <t>بیمارستان قمربنی هاشم (ع) بیضا شیراز</t>
  </si>
  <si>
    <t>درمانگاه تخصصی و فوق تخصصی شهید آیت اله مطهری و امام رضا (ع)</t>
  </si>
  <si>
    <t>شبکه بهداشت و درمان شهرستان خرم بید</t>
  </si>
  <si>
    <t>مرکز آموزشی درمانی حضرت زینب (س) شیراز</t>
  </si>
  <si>
    <t>بیمارستان امام حسین  سپیدان</t>
  </si>
  <si>
    <t>بیمارستان ولی عصر خرم بید</t>
  </si>
  <si>
    <t>تیر الی آذر 1404</t>
  </si>
  <si>
    <t>بیمه ایران</t>
  </si>
  <si>
    <t>بیمه سامان</t>
  </si>
  <si>
    <t>مرکز اموزش ولیعصر</t>
  </si>
  <si>
    <t>بیمه رازی</t>
  </si>
  <si>
    <t>بانک صادرات</t>
  </si>
  <si>
    <t>بیمه سینا</t>
  </si>
  <si>
    <t>بیمه نوین</t>
  </si>
  <si>
    <t>بانک ملت</t>
  </si>
  <si>
    <t>داروخانه آموزشی اتفاقات نمازی 1</t>
  </si>
  <si>
    <t>بیمه پاسارگاد</t>
  </si>
  <si>
    <t>جمع کل</t>
  </si>
  <si>
    <t/>
  </si>
  <si>
    <t>نوع خدمت</t>
  </si>
  <si>
    <t>ماه و سال  عملکرد</t>
  </si>
  <si>
    <t>مرداد 1404</t>
  </si>
  <si>
    <t>شهریور 1404</t>
  </si>
  <si>
    <t>مهر 1404</t>
  </si>
  <si>
    <t>سرپایی_آذر 1404</t>
  </si>
  <si>
    <t>شیرخشک_آذر 1404</t>
  </si>
  <si>
    <t>تیتک_آذر 1404</t>
  </si>
  <si>
    <t>بستری_آذر 1404</t>
  </si>
  <si>
    <t>سرپایی آبان 1404</t>
  </si>
  <si>
    <t>تجهیزات__آذر 1404</t>
  </si>
  <si>
    <t>داروخانه ويژه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</si>
</sst>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_(* #,##0_);_(* \(#,##0\);_(* &quot;-&quot;??_);_(@_)"/>
    <numFmt numFmtId="167" formatCode="_(* #,##0.0_);_(* \(#,##0.0\);_(* &quot;-&quot;??_);_(@_)"/>
    <numFmt numFmtId="168" formatCode="#,###"/>
    <numFmt numFmtId="169" formatCode="_(* #,##0.0_);_(* \(#,##0.0\);_(* &quot;-&quot;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</font>
    <font>
      <sz val="11"/>
      <name val="Calibri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name val="B Nazanin"/>
      <charset val="178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sz val="12"/>
      <color rgb="FFA52A2A"/>
      <name val="B Nazanin"/>
      <charset val="178"/>
    </font>
    <font>
      <sz val="12"/>
      <color theme="1"/>
      <name val="B Nazanin"/>
      <charset val="178"/>
    </font>
    <font>
      <b/>
      <sz val="12"/>
      <color rgb="FFA52A2A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66">
    <xf numFmtId="0" fontId="0" fillId="0" borderId="0" xfId="0"/>
    <xf numFmtId="0" fontId="5" fillId="0" borderId="1" xfId="7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166" fontId="5" fillId="0" borderId="0" xfId="8" applyNumberFormat="1" applyFont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5" fillId="0" borderId="1" xfId="1" applyNumberFormat="1" applyFont="1" applyFill="1" applyBorder="1" applyAlignment="1" applyProtection="1">
      <alignment horizontal="center" vertical="center"/>
    </xf>
    <xf numFmtId="0" fontId="7" fillId="0" borderId="0" xfId="6" applyFont="1" applyAlignment="1">
      <alignment horizontal="center" vertical="center"/>
    </xf>
    <xf numFmtId="166" fontId="5" fillId="0" borderId="0" xfId="3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 wrapText="1"/>
    </xf>
    <xf numFmtId="0" fontId="8" fillId="0" borderId="0" xfId="5" applyFont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8" fillId="0" borderId="0" xfId="5" applyFont="1" applyAlignment="1">
      <alignment vertical="center"/>
    </xf>
    <xf numFmtId="169" fontId="8" fillId="0" borderId="0" xfId="5" applyNumberFormat="1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Alignment="1">
      <alignment vertical="center"/>
    </xf>
    <xf numFmtId="165" fontId="5" fillId="2" borderId="1" xfId="2" applyNumberFormat="1" applyFont="1" applyFill="1" applyBorder="1" applyAlignment="1">
      <alignment horizontal="center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right" vertical="center"/>
    </xf>
    <xf numFmtId="165" fontId="5" fillId="3" borderId="1" xfId="2" applyNumberFormat="1" applyFont="1" applyFill="1" applyBorder="1" applyAlignment="1">
      <alignment vertical="center"/>
    </xf>
    <xf numFmtId="0" fontId="9" fillId="4" borderId="1" xfId="9" applyFont="1" applyFill="1" applyBorder="1" applyAlignment="1">
      <alignment horizontal="center" vertical="center" wrapText="1" readingOrder="2"/>
    </xf>
    <xf numFmtId="166" fontId="9" fillId="4" borderId="1" xfId="3" applyNumberFormat="1" applyFont="1" applyFill="1" applyBorder="1" applyAlignment="1">
      <alignment horizontal="center" vertical="center" wrapText="1" readingOrder="2"/>
    </xf>
    <xf numFmtId="0" fontId="10" fillId="0" borderId="0" xfId="9" applyFont="1"/>
    <xf numFmtId="0" fontId="11" fillId="0" borderId="1" xfId="9" applyFont="1" applyBorder="1" applyAlignment="1">
      <alignment horizontal="right" vertical="center" readingOrder="2"/>
    </xf>
    <xf numFmtId="0" fontId="11" fillId="0" borderId="1" xfId="9" applyFont="1" applyBorder="1" applyAlignment="1">
      <alignment horizontal="center" vertical="center" readingOrder="2"/>
    </xf>
    <xf numFmtId="166" fontId="11" fillId="0" borderId="1" xfId="3" applyNumberFormat="1" applyFont="1" applyBorder="1" applyAlignment="1">
      <alignment horizontal="center" vertical="center" readingOrder="1"/>
    </xf>
    <xf numFmtId="168" fontId="10" fillId="0" borderId="0" xfId="9" applyNumberFormat="1" applyFont="1"/>
    <xf numFmtId="0" fontId="12" fillId="0" borderId="0" xfId="9" applyFont="1"/>
    <xf numFmtId="0" fontId="13" fillId="0" borderId="0" xfId="0" applyFont="1"/>
    <xf numFmtId="168" fontId="11" fillId="0" borderId="1" xfId="9" applyNumberFormat="1" applyFont="1" applyBorder="1" applyAlignment="1">
      <alignment horizontal="center" vertical="center" readingOrder="1"/>
    </xf>
    <xf numFmtId="0" fontId="11" fillId="0" borderId="1" xfId="0" applyFont="1" applyBorder="1" applyAlignment="1">
      <alignment horizontal="right" vertical="center" readingOrder="2"/>
    </xf>
    <xf numFmtId="0" fontId="11" fillId="0" borderId="1" xfId="0" applyFont="1" applyBorder="1" applyAlignment="1">
      <alignment horizontal="center" vertical="center" readingOrder="2"/>
    </xf>
    <xf numFmtId="168" fontId="11" fillId="0" borderId="1" xfId="0" applyNumberFormat="1" applyFont="1" applyBorder="1" applyAlignment="1">
      <alignment horizontal="center" vertical="center" readingOrder="1"/>
    </xf>
    <xf numFmtId="0" fontId="14" fillId="0" borderId="1" xfId="9" applyFont="1" applyBorder="1" applyAlignment="1">
      <alignment horizontal="right" vertical="center" readingOrder="2"/>
    </xf>
    <xf numFmtId="0" fontId="14" fillId="0" borderId="1" xfId="9" applyFont="1" applyBorder="1" applyAlignment="1">
      <alignment horizontal="center" vertical="center" readingOrder="2"/>
    </xf>
    <xf numFmtId="168" fontId="14" fillId="0" borderId="1" xfId="9" applyNumberFormat="1" applyFont="1" applyBorder="1" applyAlignment="1">
      <alignment horizontal="center" vertical="center" readingOrder="1"/>
    </xf>
    <xf numFmtId="0" fontId="10" fillId="0" borderId="0" xfId="9" applyFont="1" applyAlignment="1">
      <alignment horizontal="right"/>
    </xf>
    <xf numFmtId="0" fontId="10" fillId="0" borderId="0" xfId="9" applyFont="1" applyAlignment="1">
      <alignment horizontal="center"/>
    </xf>
    <xf numFmtId="166" fontId="13" fillId="0" borderId="0" xfId="3" applyNumberFormat="1" applyFont="1" applyAlignment="1">
      <alignment horizontal="center" vertical="center"/>
    </xf>
    <xf numFmtId="0" fontId="6" fillId="0" borderId="1" xfId="7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6" fillId="4" borderId="1" xfId="7" applyFont="1" applyFill="1" applyBorder="1" applyAlignment="1">
      <alignment horizontal="center" vertical="center"/>
    </xf>
    <xf numFmtId="166" fontId="6" fillId="4" borderId="1" xfId="8" applyNumberFormat="1" applyFont="1" applyFill="1" applyBorder="1" applyAlignment="1">
      <alignment horizontal="center" vertical="center"/>
    </xf>
    <xf numFmtId="0" fontId="7" fillId="4" borderId="1" xfId="6" applyFont="1" applyFill="1" applyBorder="1" applyAlignment="1">
      <alignment horizontal="center" vertical="center"/>
    </xf>
    <xf numFmtId="166" fontId="5" fillId="4" borderId="1" xfId="1" applyNumberFormat="1" applyFont="1" applyFill="1" applyBorder="1" applyAlignment="1" applyProtection="1">
      <alignment horizontal="center" vertical="center"/>
    </xf>
    <xf numFmtId="166" fontId="7" fillId="0" borderId="1" xfId="6" applyNumberFormat="1" applyFont="1" applyBorder="1" applyAlignment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 applyProtection="1">
      <alignment horizontal="center" vertical="center"/>
    </xf>
    <xf numFmtId="0" fontId="7" fillId="4" borderId="1" xfId="6" applyFont="1" applyFill="1" applyBorder="1" applyAlignment="1">
      <alignment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0" fontId="7" fillId="0" borderId="1" xfId="6" applyFont="1" applyBorder="1" applyAlignment="1">
      <alignment horizontal="right" vertical="center"/>
    </xf>
    <xf numFmtId="166" fontId="5" fillId="3" borderId="1" xfId="1" applyNumberFormat="1" applyFont="1" applyFill="1" applyBorder="1" applyAlignment="1" applyProtection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2 2" xfId="2" xr:uid="{00000000-0005-0000-0000-000002000000}"/>
    <cellStyle name="Comma 2 3" xfId="3" xr:uid="{00000000-0005-0000-0000-000003000000}"/>
    <cellStyle name="Comma 3 2" xfId="4" xr:uid="{00000000-0005-0000-0000-000004000000}"/>
    <cellStyle name="Normal" xfId="0" builtinId="0"/>
    <cellStyle name="Normal 2" xfId="6" xr:uid="{00000000-0005-0000-0000-000006000000}"/>
    <cellStyle name="Normal 2 2" xfId="5" xr:uid="{00000000-0005-0000-0000-000007000000}"/>
    <cellStyle name="Normal 3" xfId="7" xr:uid="{00000000-0005-0000-0000-000008000000}"/>
    <cellStyle name="Normal 4" xfId="9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F92"/>
  <sheetViews>
    <sheetView rightToLeft="1" tabSelected="1" zoomScale="118" zoomScaleNormal="118" workbookViewId="0">
      <selection activeCell="A2" sqref="A2"/>
    </sheetView>
  </sheetViews>
  <sheetFormatPr defaultColWidth="9.140625" defaultRowHeight="15"/>
  <cols>
    <col min="1" max="1" width="39.85546875" style="20" bestFit="1" customWidth="1"/>
    <col min="2" max="2" width="12.28515625" style="20" bestFit="1" customWidth="1"/>
    <col min="3" max="3" width="18.5703125" style="23" bestFit="1" customWidth="1"/>
    <col min="4" max="4" width="20.42578125" style="24" customWidth="1"/>
    <col min="5" max="5" width="20.42578125" style="23" customWidth="1"/>
    <col min="6" max="6" width="14.85546875" style="23" bestFit="1" customWidth="1"/>
    <col min="7" max="7" width="16.140625" style="23" bestFit="1" customWidth="1"/>
    <col min="8" max="8" width="19" style="23" customWidth="1"/>
    <col min="9" max="9" width="18.85546875" style="23" customWidth="1"/>
    <col min="10" max="10" width="17.85546875" style="23" customWidth="1"/>
    <col min="11" max="11" width="20.140625" style="23" customWidth="1"/>
    <col min="12" max="12" width="19.85546875" style="23" bestFit="1" customWidth="1"/>
    <col min="13" max="13" width="16.5703125" style="23" bestFit="1" customWidth="1"/>
    <col min="14" max="14" width="19.140625" style="23" bestFit="1" customWidth="1"/>
    <col min="15" max="15" width="16.28515625" style="23" bestFit="1" customWidth="1"/>
    <col min="16" max="16" width="22.85546875" style="23" bestFit="1" customWidth="1"/>
    <col min="17" max="17" width="22" style="23" bestFit="1" customWidth="1"/>
    <col min="18" max="18" width="12.140625" style="23" bestFit="1" customWidth="1"/>
    <col min="19" max="19" width="15.140625" style="23" bestFit="1" customWidth="1"/>
    <col min="20" max="20" width="18.140625" style="23" bestFit="1" customWidth="1"/>
    <col min="21" max="21" width="21.140625" style="23" bestFit="1" customWidth="1"/>
    <col min="22" max="23" width="19.28515625" style="23" bestFit="1" customWidth="1"/>
    <col min="24" max="24" width="16.5703125" style="23" bestFit="1" customWidth="1"/>
    <col min="25" max="25" width="19.85546875" style="23" bestFit="1" customWidth="1"/>
    <col min="26" max="26" width="22.85546875" style="23" bestFit="1" customWidth="1"/>
    <col min="27" max="27" width="23.42578125" style="23" bestFit="1" customWidth="1"/>
    <col min="28" max="28" width="18.28515625" style="23" bestFit="1" customWidth="1"/>
    <col min="29" max="29" width="21.28515625" style="23" bestFit="1" customWidth="1"/>
    <col min="30" max="30" width="17" style="23" bestFit="1" customWidth="1"/>
    <col min="31" max="31" width="18.5703125" style="23" bestFit="1" customWidth="1"/>
    <col min="32" max="32" width="18" style="23" bestFit="1" customWidth="1"/>
    <col min="33" max="33" width="19" style="23" bestFit="1" customWidth="1"/>
    <col min="34" max="34" width="16.85546875" style="23" bestFit="1" customWidth="1"/>
    <col min="35" max="35" width="18" style="23" bestFit="1" customWidth="1"/>
    <col min="36" max="36" width="20.42578125" style="23" bestFit="1" customWidth="1"/>
    <col min="37" max="37" width="20.85546875" style="23" bestFit="1" customWidth="1"/>
    <col min="38" max="38" width="25.5703125" style="23" bestFit="1" customWidth="1"/>
    <col min="39" max="39" width="24.28515625" style="23" bestFit="1" customWidth="1"/>
    <col min="40" max="40" width="20.7109375" style="23" bestFit="1" customWidth="1"/>
    <col min="41" max="41" width="19.85546875" style="23" bestFit="1" customWidth="1"/>
    <col min="42" max="42" width="20.7109375" style="23" bestFit="1" customWidth="1"/>
    <col min="43" max="43" width="22.28515625" style="23" bestFit="1" customWidth="1"/>
    <col min="44" max="44" width="26.28515625" style="23" bestFit="1" customWidth="1"/>
    <col min="45" max="45" width="24" style="23" bestFit="1" customWidth="1"/>
    <col min="46" max="46" width="17.140625" style="23" bestFit="1" customWidth="1"/>
    <col min="47" max="47" width="20.28515625" style="23" bestFit="1" customWidth="1"/>
    <col min="48" max="48" width="20.5703125" style="23" bestFit="1" customWidth="1"/>
    <col min="49" max="49" width="21" style="23" bestFit="1" customWidth="1"/>
    <col min="50" max="50" width="19.85546875" style="23" bestFit="1" customWidth="1"/>
    <col min="51" max="51" width="19.28515625" style="23" bestFit="1" customWidth="1"/>
    <col min="52" max="52" width="20" style="23" customWidth="1"/>
    <col min="53" max="53" width="12" style="20" bestFit="1" customWidth="1"/>
    <col min="54" max="54" width="18.5703125" style="20" bestFit="1" customWidth="1"/>
    <col min="55" max="55" width="12" style="20" bestFit="1" customWidth="1"/>
    <col min="56" max="56" width="9.140625" style="20"/>
    <col min="57" max="57" width="10.85546875" style="20" bestFit="1" customWidth="1"/>
    <col min="58" max="16384" width="9.140625" style="20"/>
  </cols>
  <sheetData>
    <row r="2" spans="1:58" s="16" customFormat="1" ht="39">
      <c r="A2" s="25" t="s">
        <v>0</v>
      </c>
      <c r="B2" s="25" t="s">
        <v>1</v>
      </c>
      <c r="C2" s="26" t="s">
        <v>2</v>
      </c>
      <c r="D2" s="27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26" t="s">
        <v>28</v>
      </c>
      <c r="AD2" s="26" t="s">
        <v>29</v>
      </c>
      <c r="AE2" s="26" t="s">
        <v>30</v>
      </c>
      <c r="AF2" s="26" t="s">
        <v>31</v>
      </c>
      <c r="AG2" s="26" t="s">
        <v>32</v>
      </c>
      <c r="AH2" s="26" t="s">
        <v>33</v>
      </c>
      <c r="AI2" s="26" t="s">
        <v>34</v>
      </c>
      <c r="AJ2" s="26" t="s">
        <v>35</v>
      </c>
      <c r="AK2" s="26" t="s">
        <v>36</v>
      </c>
      <c r="AL2" s="26" t="s">
        <v>37</v>
      </c>
      <c r="AM2" s="26" t="s">
        <v>38</v>
      </c>
      <c r="AN2" s="26" t="s">
        <v>39</v>
      </c>
      <c r="AO2" s="26" t="s">
        <v>40</v>
      </c>
      <c r="AP2" s="26" t="s">
        <v>41</v>
      </c>
      <c r="AQ2" s="26" t="s">
        <v>42</v>
      </c>
      <c r="AR2" s="26" t="s">
        <v>43</v>
      </c>
      <c r="AS2" s="26" t="s">
        <v>44</v>
      </c>
      <c r="AT2" s="26" t="s">
        <v>45</v>
      </c>
      <c r="AU2" s="26" t="s">
        <v>46</v>
      </c>
      <c r="AV2" s="26" t="s">
        <v>47</v>
      </c>
      <c r="AW2" s="26" t="s">
        <v>48</v>
      </c>
      <c r="AX2" s="26" t="s">
        <v>49</v>
      </c>
      <c r="AY2" s="26" t="s">
        <v>50</v>
      </c>
      <c r="AZ2" s="26" t="s">
        <v>51</v>
      </c>
    </row>
    <row r="3" spans="1:58" ht="19.5">
      <c r="A3" s="29" t="s">
        <v>52</v>
      </c>
      <c r="B3" s="17">
        <v>253110</v>
      </c>
      <c r="C3" s="18">
        <v>1399392084</v>
      </c>
      <c r="D3" s="19">
        <v>338574047</v>
      </c>
      <c r="E3" s="18">
        <v>0</v>
      </c>
      <c r="F3" s="18" t="s">
        <v>140</v>
      </c>
      <c r="G3" s="18">
        <v>835037600</v>
      </c>
      <c r="H3" s="18" t="s">
        <v>140</v>
      </c>
      <c r="I3" s="18">
        <v>0</v>
      </c>
      <c r="J3" s="18">
        <v>0</v>
      </c>
      <c r="K3" s="18">
        <v>30027200</v>
      </c>
      <c r="L3" s="18">
        <v>0</v>
      </c>
      <c r="M3" s="18" t="s">
        <v>140</v>
      </c>
      <c r="N3" s="18">
        <v>778312137</v>
      </c>
      <c r="O3" s="18">
        <v>0</v>
      </c>
      <c r="P3" s="18" t="s">
        <v>140</v>
      </c>
      <c r="Q3" s="18">
        <v>0</v>
      </c>
      <c r="R3" s="18" t="s">
        <v>140</v>
      </c>
      <c r="S3" s="18">
        <v>848531273</v>
      </c>
      <c r="T3" s="18" t="s">
        <v>140</v>
      </c>
      <c r="U3" s="18">
        <v>0</v>
      </c>
      <c r="V3" s="18" t="s">
        <v>140</v>
      </c>
      <c r="W3" s="18">
        <v>0</v>
      </c>
      <c r="X3" s="18" t="s">
        <v>140</v>
      </c>
      <c r="Y3" s="18">
        <v>2083200</v>
      </c>
      <c r="Z3" s="18" t="s">
        <v>140</v>
      </c>
      <c r="AA3" s="18">
        <v>0</v>
      </c>
      <c r="AB3" s="18" t="s">
        <v>140</v>
      </c>
      <c r="AC3" s="18">
        <v>1202212192</v>
      </c>
      <c r="AD3" s="18">
        <v>0</v>
      </c>
      <c r="AE3" s="18" t="s">
        <v>140</v>
      </c>
      <c r="AF3" s="18">
        <v>0</v>
      </c>
      <c r="AG3" s="18"/>
      <c r="AH3" s="18"/>
      <c r="AI3" s="18"/>
      <c r="AJ3" s="18">
        <v>0</v>
      </c>
      <c r="AK3" s="18">
        <v>239850233</v>
      </c>
      <c r="AL3" s="18">
        <v>0</v>
      </c>
      <c r="AM3" s="18">
        <v>11910000</v>
      </c>
      <c r="AN3" s="18">
        <v>0</v>
      </c>
      <c r="AO3" s="18">
        <v>0</v>
      </c>
      <c r="AP3" s="18">
        <v>551645210</v>
      </c>
      <c r="AQ3" s="18">
        <v>0</v>
      </c>
      <c r="AR3" s="18">
        <v>500000000</v>
      </c>
      <c r="AS3" s="18">
        <v>0</v>
      </c>
      <c r="AT3" s="15" t="s">
        <v>140</v>
      </c>
      <c r="AU3" s="15">
        <v>0</v>
      </c>
      <c r="AV3" s="15">
        <v>0</v>
      </c>
      <c r="AW3" s="15">
        <v>0</v>
      </c>
      <c r="AX3" s="15">
        <v>0</v>
      </c>
      <c r="AY3" s="18">
        <v>0</v>
      </c>
      <c r="AZ3" s="18">
        <f>(SUM(C3:AY3))</f>
        <v>6737575176</v>
      </c>
      <c r="BB3" s="21"/>
      <c r="BD3" s="22"/>
      <c r="BF3" s="21"/>
    </row>
    <row r="4" spans="1:58" ht="19.5">
      <c r="A4" s="29" t="s">
        <v>53</v>
      </c>
      <c r="B4" s="17">
        <v>253113</v>
      </c>
      <c r="C4" s="18" t="s">
        <v>140</v>
      </c>
      <c r="D4" s="19">
        <v>0</v>
      </c>
      <c r="E4" s="18" t="s">
        <v>140</v>
      </c>
      <c r="F4" s="18" t="s">
        <v>140</v>
      </c>
      <c r="G4" s="18">
        <v>0</v>
      </c>
      <c r="H4" s="18" t="s">
        <v>140</v>
      </c>
      <c r="I4" s="18">
        <v>0</v>
      </c>
      <c r="J4" s="18">
        <v>0</v>
      </c>
      <c r="K4" s="18">
        <v>3334000</v>
      </c>
      <c r="L4" s="18">
        <v>0</v>
      </c>
      <c r="M4" s="18" t="s">
        <v>140</v>
      </c>
      <c r="N4" s="18">
        <v>291931003</v>
      </c>
      <c r="O4" s="18">
        <v>0</v>
      </c>
      <c r="P4" s="18" t="s">
        <v>140</v>
      </c>
      <c r="Q4" s="18">
        <v>0</v>
      </c>
      <c r="R4" s="18" t="s">
        <v>140</v>
      </c>
      <c r="S4" s="18">
        <v>232733005</v>
      </c>
      <c r="T4" s="18" t="s">
        <v>140</v>
      </c>
      <c r="U4" s="18">
        <v>481255628</v>
      </c>
      <c r="V4" s="18" t="s">
        <v>140</v>
      </c>
      <c r="W4" s="18">
        <v>0</v>
      </c>
      <c r="X4" s="18" t="s">
        <v>140</v>
      </c>
      <c r="Y4" s="18">
        <v>0</v>
      </c>
      <c r="Z4" s="18" t="s">
        <v>140</v>
      </c>
      <c r="AA4" s="18">
        <v>0</v>
      </c>
      <c r="AB4" s="18" t="s">
        <v>140</v>
      </c>
      <c r="AC4" s="18">
        <v>8191412963</v>
      </c>
      <c r="AD4" s="18">
        <v>192518350</v>
      </c>
      <c r="AE4" s="18" t="s">
        <v>140</v>
      </c>
      <c r="AF4" s="18">
        <v>0</v>
      </c>
      <c r="AG4" s="18"/>
      <c r="AH4" s="18"/>
      <c r="AI4" s="18"/>
      <c r="AJ4" s="18">
        <v>0</v>
      </c>
      <c r="AK4" s="18">
        <v>640679280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127529317</v>
      </c>
      <c r="AR4" s="18">
        <v>0</v>
      </c>
      <c r="AS4" s="18">
        <v>164584205</v>
      </c>
      <c r="AT4" s="15" t="s">
        <v>140</v>
      </c>
      <c r="AU4" s="15">
        <v>492937621</v>
      </c>
      <c r="AV4" s="15">
        <v>657518383</v>
      </c>
      <c r="AW4" s="15">
        <v>0</v>
      </c>
      <c r="AX4" s="15">
        <v>0</v>
      </c>
      <c r="AY4" s="18">
        <v>0</v>
      </c>
      <c r="AZ4" s="18">
        <f t="shared" ref="AZ4:AZ67" si="0">(SUM(C4:AY4))</f>
        <v>11476433755</v>
      </c>
      <c r="BB4" s="21"/>
      <c r="BD4" s="22"/>
      <c r="BF4" s="21"/>
    </row>
    <row r="5" spans="1:58" ht="19.5">
      <c r="A5" s="29" t="s">
        <v>54</v>
      </c>
      <c r="B5" s="17">
        <v>253114</v>
      </c>
      <c r="C5" s="18">
        <v>1351810602</v>
      </c>
      <c r="D5" s="19">
        <v>320603248</v>
      </c>
      <c r="E5" s="18">
        <v>4779105020</v>
      </c>
      <c r="F5" s="18" t="s">
        <v>140</v>
      </c>
      <c r="G5" s="18">
        <v>52857184</v>
      </c>
      <c r="H5" s="18" t="s">
        <v>140</v>
      </c>
      <c r="I5" s="18">
        <v>0</v>
      </c>
      <c r="J5" s="18">
        <v>0</v>
      </c>
      <c r="K5" s="18">
        <v>0</v>
      </c>
      <c r="L5" s="18">
        <v>0</v>
      </c>
      <c r="M5" s="18" t="s">
        <v>140</v>
      </c>
      <c r="N5" s="18">
        <v>0</v>
      </c>
      <c r="O5" s="18">
        <v>0</v>
      </c>
      <c r="P5" s="18" t="s">
        <v>140</v>
      </c>
      <c r="Q5" s="18">
        <v>0</v>
      </c>
      <c r="R5" s="18" t="s">
        <v>140</v>
      </c>
      <c r="S5" s="18">
        <v>0</v>
      </c>
      <c r="T5" s="18" t="s">
        <v>140</v>
      </c>
      <c r="U5" s="18">
        <v>2770071994</v>
      </c>
      <c r="V5" s="18" t="s">
        <v>140</v>
      </c>
      <c r="W5" s="18">
        <v>0</v>
      </c>
      <c r="X5" s="18" t="s">
        <v>140</v>
      </c>
      <c r="Y5" s="18">
        <v>7003600</v>
      </c>
      <c r="Z5" s="18" t="s">
        <v>140</v>
      </c>
      <c r="AA5" s="18">
        <v>521801786</v>
      </c>
      <c r="AB5" s="18" t="s">
        <v>140</v>
      </c>
      <c r="AC5" s="18">
        <v>438676109</v>
      </c>
      <c r="AD5" s="18">
        <v>0</v>
      </c>
      <c r="AE5" s="18" t="s">
        <v>140</v>
      </c>
      <c r="AF5" s="18">
        <v>0</v>
      </c>
      <c r="AG5" s="18"/>
      <c r="AH5" s="18"/>
      <c r="AI5" s="18"/>
      <c r="AJ5" s="18">
        <v>0</v>
      </c>
      <c r="AK5" s="18">
        <v>425091355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5" t="s">
        <v>140</v>
      </c>
      <c r="AU5" s="15">
        <v>0</v>
      </c>
      <c r="AV5" s="15">
        <v>0</v>
      </c>
      <c r="AW5" s="15">
        <v>0</v>
      </c>
      <c r="AX5" s="15">
        <v>34187372</v>
      </c>
      <c r="AY5" s="18">
        <v>0</v>
      </c>
      <c r="AZ5" s="18">
        <f t="shared" si="0"/>
        <v>10701208270</v>
      </c>
      <c r="BB5" s="21"/>
      <c r="BD5" s="22"/>
      <c r="BF5" s="21"/>
    </row>
    <row r="6" spans="1:58" ht="19.5">
      <c r="A6" s="29" t="s">
        <v>55</v>
      </c>
      <c r="B6" s="17">
        <v>253116</v>
      </c>
      <c r="C6" s="18" t="s">
        <v>140</v>
      </c>
      <c r="D6" s="19">
        <v>0</v>
      </c>
      <c r="E6" s="18" t="s">
        <v>140</v>
      </c>
      <c r="F6" s="18" t="s">
        <v>140</v>
      </c>
      <c r="G6" s="18">
        <v>0</v>
      </c>
      <c r="H6" s="18" t="s">
        <v>140</v>
      </c>
      <c r="I6" s="18">
        <v>0</v>
      </c>
      <c r="J6" s="18">
        <v>0</v>
      </c>
      <c r="K6" s="18">
        <v>0</v>
      </c>
      <c r="L6" s="18">
        <v>0</v>
      </c>
      <c r="M6" s="18" t="s">
        <v>140</v>
      </c>
      <c r="N6" s="18">
        <v>0</v>
      </c>
      <c r="O6" s="18">
        <v>0</v>
      </c>
      <c r="P6" s="18" t="s">
        <v>140</v>
      </c>
      <c r="Q6" s="18">
        <v>0</v>
      </c>
      <c r="R6" s="18" t="s">
        <v>140</v>
      </c>
      <c r="S6" s="18">
        <v>0</v>
      </c>
      <c r="T6" s="18" t="s">
        <v>140</v>
      </c>
      <c r="U6" s="18">
        <v>0</v>
      </c>
      <c r="V6" s="18" t="s">
        <v>140</v>
      </c>
      <c r="W6" s="18">
        <v>0</v>
      </c>
      <c r="X6" s="18" t="s">
        <v>140</v>
      </c>
      <c r="Y6" s="18">
        <v>0</v>
      </c>
      <c r="Z6" s="18" t="s">
        <v>140</v>
      </c>
      <c r="AA6" s="18">
        <v>0</v>
      </c>
      <c r="AB6" s="18" t="s">
        <v>140</v>
      </c>
      <c r="AC6" s="18">
        <v>0</v>
      </c>
      <c r="AD6" s="18">
        <v>0</v>
      </c>
      <c r="AE6" s="18" t="s">
        <v>140</v>
      </c>
      <c r="AF6" s="18">
        <v>0</v>
      </c>
      <c r="AG6" s="18"/>
      <c r="AH6" s="18"/>
      <c r="AI6" s="18"/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5" t="s">
        <v>140</v>
      </c>
      <c r="AU6" s="15">
        <v>7530006</v>
      </c>
      <c r="AV6" s="15">
        <v>0</v>
      </c>
      <c r="AW6" s="15">
        <v>0</v>
      </c>
      <c r="AX6" s="15">
        <v>0</v>
      </c>
      <c r="AY6" s="18">
        <v>0</v>
      </c>
      <c r="AZ6" s="18">
        <f t="shared" si="0"/>
        <v>7530006</v>
      </c>
      <c r="BB6" s="21"/>
      <c r="BD6" s="22"/>
      <c r="BF6" s="21"/>
    </row>
    <row r="7" spans="1:58" ht="19.5">
      <c r="A7" s="29" t="s">
        <v>56</v>
      </c>
      <c r="B7" s="17">
        <v>253117</v>
      </c>
      <c r="C7" s="18">
        <v>82669450</v>
      </c>
      <c r="D7" s="19">
        <v>0</v>
      </c>
      <c r="E7" s="18" t="s">
        <v>140</v>
      </c>
      <c r="F7" s="18" t="s">
        <v>140</v>
      </c>
      <c r="G7" s="18">
        <v>699483473</v>
      </c>
      <c r="H7" s="18" t="s">
        <v>140</v>
      </c>
      <c r="I7" s="18">
        <v>0</v>
      </c>
      <c r="J7" s="18">
        <v>0</v>
      </c>
      <c r="K7" s="18">
        <v>54561513</v>
      </c>
      <c r="L7" s="18">
        <v>362954206</v>
      </c>
      <c r="M7" s="18" t="s">
        <v>140</v>
      </c>
      <c r="N7" s="18">
        <v>218313314</v>
      </c>
      <c r="O7" s="18">
        <v>0</v>
      </c>
      <c r="P7" s="18" t="s">
        <v>140</v>
      </c>
      <c r="Q7" s="18">
        <v>0</v>
      </c>
      <c r="R7" s="18" t="s">
        <v>140</v>
      </c>
      <c r="S7" s="18">
        <v>9373199</v>
      </c>
      <c r="T7" s="18" t="s">
        <v>140</v>
      </c>
      <c r="U7" s="18">
        <v>3777300955</v>
      </c>
      <c r="V7" s="18" t="s">
        <v>140</v>
      </c>
      <c r="W7" s="18">
        <v>0</v>
      </c>
      <c r="X7" s="18" t="s">
        <v>140</v>
      </c>
      <c r="Y7" s="18">
        <v>40098500</v>
      </c>
      <c r="Z7" s="18" t="s">
        <v>140</v>
      </c>
      <c r="AA7" s="18">
        <v>2009714954</v>
      </c>
      <c r="AB7" s="18" t="s">
        <v>140</v>
      </c>
      <c r="AC7" s="18">
        <v>116784711</v>
      </c>
      <c r="AD7" s="18">
        <v>1162989261</v>
      </c>
      <c r="AE7" s="18" t="s">
        <v>140</v>
      </c>
      <c r="AF7" s="18">
        <v>0</v>
      </c>
      <c r="AG7" s="18"/>
      <c r="AH7" s="18"/>
      <c r="AI7" s="18"/>
      <c r="AJ7" s="18">
        <v>0</v>
      </c>
      <c r="AK7" s="18">
        <v>346944823</v>
      </c>
      <c r="AL7" s="18">
        <v>190449021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10480971</v>
      </c>
      <c r="AS7" s="18">
        <v>0</v>
      </c>
      <c r="AT7" s="15" t="s">
        <v>140</v>
      </c>
      <c r="AU7" s="15">
        <v>1251017313</v>
      </c>
      <c r="AV7" s="15">
        <v>0</v>
      </c>
      <c r="AW7" s="15">
        <v>0</v>
      </c>
      <c r="AX7" s="15">
        <v>89296960</v>
      </c>
      <c r="AY7" s="18">
        <v>0</v>
      </c>
      <c r="AZ7" s="18">
        <f t="shared" si="0"/>
        <v>10422432624</v>
      </c>
      <c r="BB7" s="21"/>
      <c r="BD7" s="22"/>
      <c r="BF7" s="21"/>
    </row>
    <row r="8" spans="1:58" ht="19.5">
      <c r="A8" s="29" t="s">
        <v>57</v>
      </c>
      <c r="B8" s="17">
        <v>253118</v>
      </c>
      <c r="C8" s="18">
        <v>34642438069</v>
      </c>
      <c r="D8" s="19">
        <v>27084403320</v>
      </c>
      <c r="E8" s="18">
        <v>0</v>
      </c>
      <c r="F8" s="18" t="s">
        <v>140</v>
      </c>
      <c r="G8" s="18">
        <v>477238935</v>
      </c>
      <c r="H8" s="18" t="s">
        <v>140</v>
      </c>
      <c r="I8" s="18">
        <v>0</v>
      </c>
      <c r="J8" s="18">
        <v>0</v>
      </c>
      <c r="K8" s="18">
        <v>0</v>
      </c>
      <c r="L8" s="18">
        <v>0</v>
      </c>
      <c r="M8" s="18" t="s">
        <v>140</v>
      </c>
      <c r="N8" s="18">
        <v>0</v>
      </c>
      <c r="O8" s="18">
        <v>0</v>
      </c>
      <c r="P8" s="18" t="s">
        <v>140</v>
      </c>
      <c r="Q8" s="18">
        <v>0</v>
      </c>
      <c r="R8" s="18" t="s">
        <v>140</v>
      </c>
      <c r="S8" s="18">
        <v>0</v>
      </c>
      <c r="T8" s="18" t="s">
        <v>140</v>
      </c>
      <c r="U8" s="18">
        <v>5786594753</v>
      </c>
      <c r="V8" s="18" t="s">
        <v>140</v>
      </c>
      <c r="W8" s="18">
        <v>0</v>
      </c>
      <c r="X8" s="18" t="s">
        <v>140</v>
      </c>
      <c r="Y8" s="18">
        <v>0</v>
      </c>
      <c r="Z8" s="18" t="s">
        <v>140</v>
      </c>
      <c r="AA8" s="18">
        <v>0</v>
      </c>
      <c r="AB8" s="18" t="s">
        <v>140</v>
      </c>
      <c r="AC8" s="18">
        <v>7868994765</v>
      </c>
      <c r="AD8" s="18">
        <v>2851000</v>
      </c>
      <c r="AE8" s="18" t="s">
        <v>140</v>
      </c>
      <c r="AF8" s="18">
        <v>0</v>
      </c>
      <c r="AG8" s="18"/>
      <c r="AH8" s="18"/>
      <c r="AI8" s="18"/>
      <c r="AJ8" s="18">
        <v>0</v>
      </c>
      <c r="AK8" s="18">
        <v>105888981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6472090907</v>
      </c>
      <c r="AT8" s="15" t="s">
        <v>140</v>
      </c>
      <c r="AU8" s="15">
        <v>2235657941</v>
      </c>
      <c r="AV8" s="15">
        <v>0</v>
      </c>
      <c r="AW8" s="15">
        <v>0</v>
      </c>
      <c r="AX8" s="15">
        <v>131005537</v>
      </c>
      <c r="AY8" s="18">
        <v>0</v>
      </c>
      <c r="AZ8" s="18">
        <f t="shared" si="0"/>
        <v>84807164208</v>
      </c>
      <c r="BB8" s="21"/>
      <c r="BD8" s="22"/>
      <c r="BF8" s="21"/>
    </row>
    <row r="9" spans="1:58" ht="19.5">
      <c r="A9" s="29" t="s">
        <v>58</v>
      </c>
      <c r="B9" s="17">
        <v>253119</v>
      </c>
      <c r="C9" s="18">
        <v>17916018055</v>
      </c>
      <c r="D9" s="19">
        <v>0</v>
      </c>
      <c r="E9" s="18">
        <v>24897702798</v>
      </c>
      <c r="F9" s="18" t="s">
        <v>140</v>
      </c>
      <c r="G9" s="18">
        <v>6727103360</v>
      </c>
      <c r="H9" s="18" t="s">
        <v>140</v>
      </c>
      <c r="I9" s="18">
        <v>0</v>
      </c>
      <c r="J9" s="18">
        <v>0</v>
      </c>
      <c r="K9" s="18">
        <v>50969700</v>
      </c>
      <c r="L9" s="18">
        <v>33882796</v>
      </c>
      <c r="M9" s="18" t="s">
        <v>140</v>
      </c>
      <c r="N9" s="18">
        <v>2471568349</v>
      </c>
      <c r="O9" s="18">
        <v>0</v>
      </c>
      <c r="P9" s="18" t="s">
        <v>140</v>
      </c>
      <c r="Q9" s="18">
        <v>121079580</v>
      </c>
      <c r="R9" s="18" t="s">
        <v>140</v>
      </c>
      <c r="S9" s="18">
        <v>657937976</v>
      </c>
      <c r="T9" s="18" t="s">
        <v>140</v>
      </c>
      <c r="U9" s="18">
        <v>13017223558</v>
      </c>
      <c r="V9" s="18" t="s">
        <v>140</v>
      </c>
      <c r="W9" s="18">
        <v>0</v>
      </c>
      <c r="X9" s="18" t="s">
        <v>140</v>
      </c>
      <c r="Y9" s="18">
        <v>35716500</v>
      </c>
      <c r="Z9" s="18" t="s">
        <v>140</v>
      </c>
      <c r="AA9" s="18">
        <v>3857155123</v>
      </c>
      <c r="AB9" s="18" t="s">
        <v>140</v>
      </c>
      <c r="AC9" s="18">
        <v>0</v>
      </c>
      <c r="AD9" s="18">
        <v>792543822</v>
      </c>
      <c r="AE9" s="18" t="s">
        <v>140</v>
      </c>
      <c r="AF9" s="18">
        <v>0</v>
      </c>
      <c r="AG9" s="18"/>
      <c r="AH9" s="18"/>
      <c r="AI9" s="18"/>
      <c r="AJ9" s="18">
        <v>0</v>
      </c>
      <c r="AK9" s="18">
        <v>417603904</v>
      </c>
      <c r="AL9" s="18">
        <v>671707721</v>
      </c>
      <c r="AM9" s="18">
        <v>0</v>
      </c>
      <c r="AN9" s="18">
        <v>8979337</v>
      </c>
      <c r="AO9" s="18">
        <v>0</v>
      </c>
      <c r="AP9" s="18">
        <v>757859208</v>
      </c>
      <c r="AQ9" s="18">
        <v>39857548</v>
      </c>
      <c r="AR9" s="18">
        <v>0</v>
      </c>
      <c r="AS9" s="18">
        <v>3466871165</v>
      </c>
      <c r="AT9" s="15" t="s">
        <v>140</v>
      </c>
      <c r="AU9" s="15">
        <v>445407633</v>
      </c>
      <c r="AV9" s="15">
        <v>0</v>
      </c>
      <c r="AW9" s="15">
        <v>0</v>
      </c>
      <c r="AX9" s="15">
        <v>64063377</v>
      </c>
      <c r="AY9" s="18">
        <v>0</v>
      </c>
      <c r="AZ9" s="18">
        <f t="shared" si="0"/>
        <v>76451251510</v>
      </c>
      <c r="BB9" s="21"/>
      <c r="BD9" s="22"/>
      <c r="BF9" s="21"/>
    </row>
    <row r="10" spans="1:58" ht="19.5">
      <c r="A10" s="29" t="s">
        <v>59</v>
      </c>
      <c r="B10" s="17">
        <v>253120</v>
      </c>
      <c r="C10" s="18">
        <v>47422691</v>
      </c>
      <c r="D10" s="19">
        <v>226361988</v>
      </c>
      <c r="E10" s="18">
        <v>2968457451</v>
      </c>
      <c r="F10" s="18" t="s">
        <v>140</v>
      </c>
      <c r="G10" s="18">
        <v>831860000</v>
      </c>
      <c r="H10" s="18" t="s">
        <v>140</v>
      </c>
      <c r="I10" s="18">
        <v>0</v>
      </c>
      <c r="J10" s="18">
        <v>0</v>
      </c>
      <c r="K10" s="18">
        <v>23734100</v>
      </c>
      <c r="L10" s="18">
        <v>65696956</v>
      </c>
      <c r="M10" s="18" t="s">
        <v>140</v>
      </c>
      <c r="N10" s="18">
        <v>0</v>
      </c>
      <c r="O10" s="18">
        <v>0</v>
      </c>
      <c r="P10" s="18" t="s">
        <v>140</v>
      </c>
      <c r="Q10" s="18">
        <v>1316046687</v>
      </c>
      <c r="R10" s="18" t="s">
        <v>140</v>
      </c>
      <c r="S10" s="18">
        <v>243041019</v>
      </c>
      <c r="T10" s="18" t="s">
        <v>140</v>
      </c>
      <c r="U10" s="18">
        <v>2798962294</v>
      </c>
      <c r="V10" s="18" t="s">
        <v>140</v>
      </c>
      <c r="W10" s="18">
        <v>0</v>
      </c>
      <c r="X10" s="18" t="s">
        <v>140</v>
      </c>
      <c r="Y10" s="18">
        <v>0</v>
      </c>
      <c r="Z10" s="18" t="s">
        <v>140</v>
      </c>
      <c r="AA10" s="18">
        <v>2138190197</v>
      </c>
      <c r="AB10" s="18" t="s">
        <v>140</v>
      </c>
      <c r="AC10" s="18">
        <v>416454848</v>
      </c>
      <c r="AD10" s="18">
        <v>0</v>
      </c>
      <c r="AE10" s="18" t="s">
        <v>140</v>
      </c>
      <c r="AF10" s="18">
        <v>0</v>
      </c>
      <c r="AG10" s="18"/>
      <c r="AH10" s="18"/>
      <c r="AI10" s="18"/>
      <c r="AJ10" s="18">
        <v>0</v>
      </c>
      <c r="AK10" s="18">
        <v>566875068</v>
      </c>
      <c r="AL10" s="18">
        <v>0</v>
      </c>
      <c r="AM10" s="18">
        <v>0</v>
      </c>
      <c r="AN10" s="18">
        <v>0</v>
      </c>
      <c r="AO10" s="18">
        <v>0</v>
      </c>
      <c r="AP10" s="18">
        <v>851114387</v>
      </c>
      <c r="AQ10" s="18">
        <v>0</v>
      </c>
      <c r="AR10" s="18">
        <v>0</v>
      </c>
      <c r="AS10" s="18">
        <v>0</v>
      </c>
      <c r="AT10" s="15" t="s">
        <v>140</v>
      </c>
      <c r="AU10" s="15">
        <v>1193410056</v>
      </c>
      <c r="AV10" s="15">
        <v>0</v>
      </c>
      <c r="AW10" s="15">
        <v>0</v>
      </c>
      <c r="AX10" s="15">
        <v>33319600</v>
      </c>
      <c r="AY10" s="18">
        <v>0</v>
      </c>
      <c r="AZ10" s="18">
        <f t="shared" si="0"/>
        <v>13720947342</v>
      </c>
      <c r="BB10" s="21"/>
      <c r="BD10" s="22"/>
      <c r="BF10" s="21"/>
    </row>
    <row r="11" spans="1:58" ht="19.5">
      <c r="A11" s="29" t="s">
        <v>60</v>
      </c>
      <c r="B11" s="17">
        <v>253122</v>
      </c>
      <c r="C11" s="18">
        <v>74699082190</v>
      </c>
      <c r="D11" s="19">
        <v>148756838825.70001</v>
      </c>
      <c r="E11" s="18">
        <v>864307069517.30005</v>
      </c>
      <c r="F11" s="18" t="s">
        <v>140</v>
      </c>
      <c r="G11" s="18">
        <v>24002210594</v>
      </c>
      <c r="H11" s="18" t="s">
        <v>140</v>
      </c>
      <c r="I11" s="18">
        <v>219544827</v>
      </c>
      <c r="J11" s="18">
        <v>0</v>
      </c>
      <c r="K11" s="18">
        <v>1647201</v>
      </c>
      <c r="L11" s="18">
        <v>56109898</v>
      </c>
      <c r="M11" s="18" t="s">
        <v>140</v>
      </c>
      <c r="N11" s="18">
        <v>3255043102</v>
      </c>
      <c r="O11" s="18">
        <v>13891729253</v>
      </c>
      <c r="P11" s="18" t="s">
        <v>140</v>
      </c>
      <c r="Q11" s="18">
        <v>0</v>
      </c>
      <c r="R11" s="18" t="s">
        <v>140</v>
      </c>
      <c r="S11" s="18">
        <v>0</v>
      </c>
      <c r="T11" s="18" t="s">
        <v>140</v>
      </c>
      <c r="U11" s="18">
        <v>22738152762</v>
      </c>
      <c r="V11" s="18" t="s">
        <v>140</v>
      </c>
      <c r="W11" s="18">
        <v>90000000</v>
      </c>
      <c r="X11" s="18" t="s">
        <v>140</v>
      </c>
      <c r="Y11" s="18">
        <v>39662629</v>
      </c>
      <c r="Z11" s="18" t="s">
        <v>140</v>
      </c>
      <c r="AA11" s="18">
        <v>7324851481</v>
      </c>
      <c r="AB11" s="18" t="s">
        <v>140</v>
      </c>
      <c r="AC11" s="18">
        <v>0</v>
      </c>
      <c r="AD11" s="18">
        <v>1642042256</v>
      </c>
      <c r="AE11" s="18" t="s">
        <v>140</v>
      </c>
      <c r="AF11" s="18">
        <v>1478488894</v>
      </c>
      <c r="AG11" s="18"/>
      <c r="AH11" s="18"/>
      <c r="AI11" s="18"/>
      <c r="AJ11" s="18">
        <v>0</v>
      </c>
      <c r="AK11" s="18">
        <v>10133360078</v>
      </c>
      <c r="AL11" s="18">
        <v>1108813142</v>
      </c>
      <c r="AM11" s="18">
        <v>1441601350</v>
      </c>
      <c r="AN11" s="18">
        <v>0</v>
      </c>
      <c r="AO11" s="18">
        <v>2072087780</v>
      </c>
      <c r="AP11" s="18">
        <v>2483270700</v>
      </c>
      <c r="AQ11" s="18">
        <v>194562704</v>
      </c>
      <c r="AR11" s="18">
        <v>0</v>
      </c>
      <c r="AS11" s="18">
        <v>0</v>
      </c>
      <c r="AT11" s="15" t="s">
        <v>140</v>
      </c>
      <c r="AU11" s="15">
        <v>1943974491</v>
      </c>
      <c r="AV11" s="15">
        <v>0</v>
      </c>
      <c r="AW11" s="15">
        <v>0</v>
      </c>
      <c r="AX11" s="15">
        <v>1319146278</v>
      </c>
      <c r="AY11" s="18">
        <v>0</v>
      </c>
      <c r="AZ11" s="18">
        <f t="shared" si="0"/>
        <v>1183199289953</v>
      </c>
      <c r="BB11" s="21"/>
      <c r="BD11" s="22"/>
      <c r="BF11" s="21"/>
    </row>
    <row r="12" spans="1:58" ht="19.5">
      <c r="A12" s="29" t="s">
        <v>61</v>
      </c>
      <c r="B12" s="17">
        <v>253123</v>
      </c>
      <c r="C12" s="18">
        <v>14692583434</v>
      </c>
      <c r="D12" s="19">
        <v>4212639558</v>
      </c>
      <c r="E12" s="18">
        <v>0</v>
      </c>
      <c r="F12" s="18">
        <v>0</v>
      </c>
      <c r="G12" s="18">
        <v>733022796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1060363670</v>
      </c>
      <c r="O12" s="18">
        <v>0</v>
      </c>
      <c r="P12" s="18">
        <v>0</v>
      </c>
      <c r="Q12" s="18">
        <v>0</v>
      </c>
      <c r="R12" s="18">
        <v>0</v>
      </c>
      <c r="S12" s="18">
        <v>406958447</v>
      </c>
      <c r="T12" s="18">
        <v>0</v>
      </c>
      <c r="U12" s="18">
        <v>1940597255</v>
      </c>
      <c r="V12" s="18">
        <v>0</v>
      </c>
      <c r="W12" s="18">
        <v>0</v>
      </c>
      <c r="X12" s="18">
        <v>0</v>
      </c>
      <c r="Y12" s="18">
        <v>834040</v>
      </c>
      <c r="Z12" s="18">
        <v>523042200</v>
      </c>
      <c r="AA12" s="18">
        <v>3716692150</v>
      </c>
      <c r="AB12" s="18">
        <v>0</v>
      </c>
      <c r="AC12" s="18">
        <v>1535532992</v>
      </c>
      <c r="AD12" s="18">
        <v>0</v>
      </c>
      <c r="AE12" s="18">
        <v>0</v>
      </c>
      <c r="AF12" s="18">
        <v>0</v>
      </c>
      <c r="AG12" s="18"/>
      <c r="AH12" s="18"/>
      <c r="AI12" s="18"/>
      <c r="AJ12" s="18">
        <v>0</v>
      </c>
      <c r="AK12" s="18">
        <v>2350565678</v>
      </c>
      <c r="AL12" s="18">
        <v>75071337</v>
      </c>
      <c r="AM12" s="18">
        <v>34256842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856681960</v>
      </c>
      <c r="AT12" s="15">
        <v>0</v>
      </c>
      <c r="AU12" s="15">
        <v>947438423</v>
      </c>
      <c r="AV12" s="15">
        <v>0</v>
      </c>
      <c r="AW12" s="15">
        <v>34877257</v>
      </c>
      <c r="AX12" s="15">
        <v>735339027</v>
      </c>
      <c r="AY12" s="18">
        <v>0</v>
      </c>
      <c r="AZ12" s="18">
        <f t="shared" si="0"/>
        <v>33856497066</v>
      </c>
      <c r="BB12" s="21"/>
      <c r="BD12" s="22"/>
      <c r="BF12" s="21"/>
    </row>
    <row r="13" spans="1:58" ht="19.5">
      <c r="A13" s="29" t="s">
        <v>62</v>
      </c>
      <c r="B13" s="17">
        <v>253124</v>
      </c>
      <c r="C13" s="18">
        <v>4832161253</v>
      </c>
      <c r="D13" s="19">
        <v>0</v>
      </c>
      <c r="E13" s="18" t="s">
        <v>140</v>
      </c>
      <c r="F13" s="18" t="s">
        <v>140</v>
      </c>
      <c r="G13" s="18">
        <v>2036075803</v>
      </c>
      <c r="H13" s="18" t="s">
        <v>140</v>
      </c>
      <c r="I13" s="18">
        <v>0</v>
      </c>
      <c r="J13" s="18">
        <v>0</v>
      </c>
      <c r="K13" s="18">
        <v>98980969</v>
      </c>
      <c r="L13" s="18">
        <v>0</v>
      </c>
      <c r="M13" s="18" t="s">
        <v>140</v>
      </c>
      <c r="N13" s="18">
        <v>1002157349</v>
      </c>
      <c r="O13" s="18">
        <v>0</v>
      </c>
      <c r="P13" s="18" t="s">
        <v>140</v>
      </c>
      <c r="Q13" s="18">
        <v>0</v>
      </c>
      <c r="R13" s="18" t="s">
        <v>140</v>
      </c>
      <c r="S13" s="18">
        <v>8506160</v>
      </c>
      <c r="T13" s="18" t="s">
        <v>140</v>
      </c>
      <c r="U13" s="18">
        <v>5658004105</v>
      </c>
      <c r="V13" s="18" t="s">
        <v>140</v>
      </c>
      <c r="W13" s="18">
        <v>0</v>
      </c>
      <c r="X13" s="18" t="s">
        <v>140</v>
      </c>
      <c r="Y13" s="18">
        <v>1855000</v>
      </c>
      <c r="Z13" s="18" t="s">
        <v>140</v>
      </c>
      <c r="AA13" s="18">
        <v>1373496367</v>
      </c>
      <c r="AB13" s="18" t="s">
        <v>140</v>
      </c>
      <c r="AC13" s="18">
        <v>150465838</v>
      </c>
      <c r="AD13" s="18">
        <v>929478505</v>
      </c>
      <c r="AE13" s="18" t="s">
        <v>140</v>
      </c>
      <c r="AF13" s="18">
        <v>717891319</v>
      </c>
      <c r="AG13" s="18"/>
      <c r="AH13" s="18"/>
      <c r="AI13" s="18"/>
      <c r="AJ13" s="18">
        <v>0</v>
      </c>
      <c r="AK13" s="18">
        <v>152824551</v>
      </c>
      <c r="AL13" s="18">
        <v>0</v>
      </c>
      <c r="AM13" s="18">
        <v>18273790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151680483</v>
      </c>
      <c r="AT13" s="15" t="s">
        <v>140</v>
      </c>
      <c r="AU13" s="15">
        <v>3219225857</v>
      </c>
      <c r="AV13" s="15">
        <v>0</v>
      </c>
      <c r="AW13" s="15">
        <v>0</v>
      </c>
      <c r="AX13" s="15">
        <v>0</v>
      </c>
      <c r="AY13" s="18">
        <v>0</v>
      </c>
      <c r="AZ13" s="18">
        <f t="shared" si="0"/>
        <v>20351077349</v>
      </c>
      <c r="BB13" s="21"/>
      <c r="BD13" s="22"/>
      <c r="BF13" s="21"/>
    </row>
    <row r="14" spans="1:58" ht="19.5">
      <c r="A14" s="29" t="s">
        <v>63</v>
      </c>
      <c r="B14" s="17">
        <v>253125</v>
      </c>
      <c r="C14" s="18">
        <v>3046718303</v>
      </c>
      <c r="D14" s="19">
        <v>205983745</v>
      </c>
      <c r="E14" s="18">
        <v>0</v>
      </c>
      <c r="F14" s="18" t="s">
        <v>140</v>
      </c>
      <c r="G14" s="18">
        <v>79818000</v>
      </c>
      <c r="H14" s="18" t="s">
        <v>140</v>
      </c>
      <c r="I14" s="18">
        <v>0</v>
      </c>
      <c r="J14" s="18">
        <v>0</v>
      </c>
      <c r="K14" s="18">
        <v>0</v>
      </c>
      <c r="L14" s="18">
        <v>0</v>
      </c>
      <c r="M14" s="18" t="s">
        <v>140</v>
      </c>
      <c r="N14" s="18">
        <v>0</v>
      </c>
      <c r="O14" s="18">
        <v>0</v>
      </c>
      <c r="P14" s="18" t="s">
        <v>140</v>
      </c>
      <c r="Q14" s="18">
        <v>0</v>
      </c>
      <c r="R14" s="18" t="s">
        <v>140</v>
      </c>
      <c r="S14" s="18">
        <v>0</v>
      </c>
      <c r="T14" s="18" t="s">
        <v>140</v>
      </c>
      <c r="U14" s="18">
        <v>0</v>
      </c>
      <c r="V14" s="18" t="s">
        <v>140</v>
      </c>
      <c r="W14" s="18">
        <v>0</v>
      </c>
      <c r="X14" s="18" t="s">
        <v>140</v>
      </c>
      <c r="Y14" s="18">
        <v>1855000</v>
      </c>
      <c r="Z14" s="18" t="s">
        <v>140</v>
      </c>
      <c r="AA14" s="18">
        <v>0</v>
      </c>
      <c r="AB14" s="18" t="s">
        <v>140</v>
      </c>
      <c r="AC14" s="18">
        <v>566218965</v>
      </c>
      <c r="AD14" s="18">
        <v>0</v>
      </c>
      <c r="AE14" s="18" t="s">
        <v>140</v>
      </c>
      <c r="AF14" s="18">
        <v>0</v>
      </c>
      <c r="AG14" s="18"/>
      <c r="AH14" s="18"/>
      <c r="AI14" s="18"/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5" t="s">
        <v>140</v>
      </c>
      <c r="AU14" s="15">
        <v>0</v>
      </c>
      <c r="AV14" s="15">
        <v>0</v>
      </c>
      <c r="AW14" s="15">
        <v>0</v>
      </c>
      <c r="AX14" s="15">
        <v>0</v>
      </c>
      <c r="AY14" s="18">
        <v>0</v>
      </c>
      <c r="AZ14" s="18">
        <f t="shared" si="0"/>
        <v>3900594013</v>
      </c>
      <c r="BB14" s="21"/>
      <c r="BD14" s="22"/>
      <c r="BF14" s="21"/>
    </row>
    <row r="15" spans="1:58" ht="19.5">
      <c r="A15" s="29" t="s">
        <v>64</v>
      </c>
      <c r="B15" s="17">
        <v>253126</v>
      </c>
      <c r="C15" s="18">
        <v>26243117687</v>
      </c>
      <c r="D15" s="19">
        <v>0</v>
      </c>
      <c r="E15" s="18">
        <v>12934587892</v>
      </c>
      <c r="F15" s="18" t="s">
        <v>140</v>
      </c>
      <c r="G15" s="18">
        <v>0</v>
      </c>
      <c r="H15" s="18" t="s">
        <v>140</v>
      </c>
      <c r="I15" s="18">
        <v>0</v>
      </c>
      <c r="J15" s="18">
        <v>0</v>
      </c>
      <c r="K15" s="18">
        <v>0</v>
      </c>
      <c r="L15" s="18">
        <v>0</v>
      </c>
      <c r="M15" s="18" t="s">
        <v>140</v>
      </c>
      <c r="N15" s="18">
        <v>0</v>
      </c>
      <c r="O15" s="18">
        <v>0</v>
      </c>
      <c r="P15" s="18" t="s">
        <v>140</v>
      </c>
      <c r="Q15" s="18">
        <v>0</v>
      </c>
      <c r="R15" s="18" t="s">
        <v>140</v>
      </c>
      <c r="S15" s="18">
        <v>735900693</v>
      </c>
      <c r="T15" s="18" t="s">
        <v>140</v>
      </c>
      <c r="U15" s="18">
        <v>16592692322</v>
      </c>
      <c r="V15" s="18" t="s">
        <v>140</v>
      </c>
      <c r="W15" s="18">
        <v>0</v>
      </c>
      <c r="X15" s="18" t="s">
        <v>140</v>
      </c>
      <c r="Y15" s="18">
        <v>20437576</v>
      </c>
      <c r="Z15" s="18" t="s">
        <v>140</v>
      </c>
      <c r="AA15" s="18">
        <v>0</v>
      </c>
      <c r="AB15" s="18" t="s">
        <v>140</v>
      </c>
      <c r="AC15" s="18">
        <v>65364300</v>
      </c>
      <c r="AD15" s="18">
        <v>460610388</v>
      </c>
      <c r="AE15" s="18" t="s">
        <v>140</v>
      </c>
      <c r="AF15" s="18">
        <v>0</v>
      </c>
      <c r="AG15" s="18"/>
      <c r="AH15" s="18"/>
      <c r="AI15" s="18"/>
      <c r="AJ15" s="18">
        <v>0</v>
      </c>
      <c r="AK15" s="18">
        <v>1920292981</v>
      </c>
      <c r="AL15" s="18">
        <v>134908963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707287459</v>
      </c>
      <c r="AT15" s="15" t="s">
        <v>140</v>
      </c>
      <c r="AU15" s="15">
        <v>1184780552</v>
      </c>
      <c r="AV15" s="15">
        <v>0</v>
      </c>
      <c r="AW15" s="15">
        <v>0</v>
      </c>
      <c r="AX15" s="15">
        <v>0</v>
      </c>
      <c r="AY15" s="18">
        <v>0</v>
      </c>
      <c r="AZ15" s="18">
        <f t="shared" si="0"/>
        <v>60999980813</v>
      </c>
      <c r="BB15" s="21"/>
      <c r="BD15" s="22"/>
      <c r="BF15" s="21"/>
    </row>
    <row r="16" spans="1:58" ht="19.5">
      <c r="A16" s="29" t="s">
        <v>65</v>
      </c>
      <c r="B16" s="17">
        <v>253127</v>
      </c>
      <c r="C16" s="18">
        <v>4319339197</v>
      </c>
      <c r="D16" s="19">
        <v>0</v>
      </c>
      <c r="E16" s="18">
        <v>6175544958</v>
      </c>
      <c r="F16" s="18" t="s">
        <v>140</v>
      </c>
      <c r="G16" s="18">
        <v>0</v>
      </c>
      <c r="H16" s="18" t="s">
        <v>140</v>
      </c>
      <c r="I16" s="18">
        <v>0</v>
      </c>
      <c r="J16" s="18">
        <v>0</v>
      </c>
      <c r="K16" s="18">
        <v>0</v>
      </c>
      <c r="L16" s="18">
        <v>0</v>
      </c>
      <c r="M16" s="18" t="s">
        <v>140</v>
      </c>
      <c r="N16" s="18">
        <v>0</v>
      </c>
      <c r="O16" s="18">
        <v>0</v>
      </c>
      <c r="P16" s="18" t="s">
        <v>140</v>
      </c>
      <c r="Q16" s="18">
        <v>0</v>
      </c>
      <c r="R16" s="18" t="s">
        <v>140</v>
      </c>
      <c r="S16" s="18">
        <v>176336626</v>
      </c>
      <c r="T16" s="18" t="s">
        <v>140</v>
      </c>
      <c r="U16" s="18">
        <v>1341411771</v>
      </c>
      <c r="V16" s="18" t="s">
        <v>140</v>
      </c>
      <c r="W16" s="18">
        <v>0</v>
      </c>
      <c r="X16" s="18" t="s">
        <v>140</v>
      </c>
      <c r="Y16" s="18">
        <v>20947203</v>
      </c>
      <c r="Z16" s="18" t="s">
        <v>140</v>
      </c>
      <c r="AA16" s="18">
        <v>0</v>
      </c>
      <c r="AB16" s="18" t="s">
        <v>140</v>
      </c>
      <c r="AC16" s="18">
        <v>229907612</v>
      </c>
      <c r="AD16" s="18">
        <v>480680720</v>
      </c>
      <c r="AE16" s="18" t="s">
        <v>140</v>
      </c>
      <c r="AF16" s="18">
        <v>0</v>
      </c>
      <c r="AG16" s="18"/>
      <c r="AH16" s="18"/>
      <c r="AI16" s="18"/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18261709</v>
      </c>
      <c r="AS16" s="18">
        <v>142344909</v>
      </c>
      <c r="AT16" s="15" t="s">
        <v>140</v>
      </c>
      <c r="AU16" s="15">
        <v>706482080</v>
      </c>
      <c r="AV16" s="15">
        <v>0</v>
      </c>
      <c r="AW16" s="15">
        <v>0</v>
      </c>
      <c r="AX16" s="15">
        <v>0</v>
      </c>
      <c r="AY16" s="18">
        <v>0</v>
      </c>
      <c r="AZ16" s="18">
        <f t="shared" si="0"/>
        <v>13611256785</v>
      </c>
      <c r="BB16" s="21"/>
      <c r="BD16" s="22"/>
      <c r="BF16" s="21"/>
    </row>
    <row r="17" spans="1:58" ht="19.5">
      <c r="A17" s="29" t="s">
        <v>66</v>
      </c>
      <c r="B17" s="17">
        <v>253129</v>
      </c>
      <c r="C17" s="18">
        <v>343994811</v>
      </c>
      <c r="D17" s="19">
        <v>648274465</v>
      </c>
      <c r="E17" s="18">
        <v>2559420675</v>
      </c>
      <c r="F17" s="18">
        <v>0</v>
      </c>
      <c r="G17" s="18">
        <v>302963506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10639661</v>
      </c>
      <c r="S17" s="18">
        <v>25210581</v>
      </c>
      <c r="T17" s="18">
        <v>0</v>
      </c>
      <c r="U17" s="18">
        <v>97991448</v>
      </c>
      <c r="V17" s="18">
        <v>0</v>
      </c>
      <c r="W17" s="18">
        <v>0</v>
      </c>
      <c r="X17" s="18">
        <v>0</v>
      </c>
      <c r="Y17" s="18">
        <v>48459938</v>
      </c>
      <c r="Z17" s="18">
        <v>0</v>
      </c>
      <c r="AA17" s="18">
        <v>0</v>
      </c>
      <c r="AB17" s="18">
        <v>0</v>
      </c>
      <c r="AC17" s="18">
        <v>0</v>
      </c>
      <c r="AD17" s="18">
        <v>57420254</v>
      </c>
      <c r="AE17" s="18">
        <v>0</v>
      </c>
      <c r="AF17" s="18">
        <v>0</v>
      </c>
      <c r="AG17" s="18"/>
      <c r="AH17" s="18"/>
      <c r="AI17" s="18"/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5">
        <v>0</v>
      </c>
      <c r="AU17" s="15">
        <v>24117699</v>
      </c>
      <c r="AV17" s="15">
        <v>0</v>
      </c>
      <c r="AW17" s="15">
        <v>0</v>
      </c>
      <c r="AX17" s="15">
        <v>0</v>
      </c>
      <c r="AY17" s="18">
        <v>0</v>
      </c>
      <c r="AZ17" s="18">
        <f t="shared" si="0"/>
        <v>4118493038</v>
      </c>
      <c r="BB17" s="21"/>
      <c r="BD17" s="22"/>
      <c r="BF17" s="21"/>
    </row>
    <row r="18" spans="1:58" ht="19.5">
      <c r="A18" s="29" t="s">
        <v>67</v>
      </c>
      <c r="B18" s="17">
        <v>253132</v>
      </c>
      <c r="C18" s="18">
        <v>11503381390</v>
      </c>
      <c r="D18" s="19">
        <v>0</v>
      </c>
      <c r="E18" s="18">
        <v>11112391573</v>
      </c>
      <c r="F18" s="18" t="s">
        <v>140</v>
      </c>
      <c r="G18" s="18">
        <v>0</v>
      </c>
      <c r="H18" s="18" t="s">
        <v>140</v>
      </c>
      <c r="I18" s="18">
        <v>0</v>
      </c>
      <c r="J18" s="18">
        <v>0</v>
      </c>
      <c r="K18" s="18">
        <v>6665100</v>
      </c>
      <c r="L18" s="18">
        <v>0</v>
      </c>
      <c r="M18" s="18" t="s">
        <v>140</v>
      </c>
      <c r="N18" s="18">
        <v>1209266452</v>
      </c>
      <c r="O18" s="18">
        <v>0</v>
      </c>
      <c r="P18" s="18" t="s">
        <v>140</v>
      </c>
      <c r="Q18" s="18">
        <v>0</v>
      </c>
      <c r="R18" s="18" t="s">
        <v>140</v>
      </c>
      <c r="S18" s="18">
        <v>430319230</v>
      </c>
      <c r="T18" s="18" t="s">
        <v>140</v>
      </c>
      <c r="U18" s="18">
        <v>1684093229</v>
      </c>
      <c r="V18" s="18" t="s">
        <v>140</v>
      </c>
      <c r="W18" s="18">
        <v>0</v>
      </c>
      <c r="X18" s="18" t="s">
        <v>140</v>
      </c>
      <c r="Y18" s="18">
        <v>106231841</v>
      </c>
      <c r="Z18" s="18" t="s">
        <v>140</v>
      </c>
      <c r="AA18" s="18">
        <v>0</v>
      </c>
      <c r="AB18" s="18" t="s">
        <v>140</v>
      </c>
      <c r="AC18" s="18">
        <v>352431393</v>
      </c>
      <c r="AD18" s="18">
        <v>273329787</v>
      </c>
      <c r="AE18" s="18" t="s">
        <v>140</v>
      </c>
      <c r="AF18" s="18">
        <v>0</v>
      </c>
      <c r="AG18" s="18"/>
      <c r="AH18" s="18"/>
      <c r="AI18" s="18"/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24126700</v>
      </c>
      <c r="AS18" s="18">
        <v>101818801</v>
      </c>
      <c r="AT18" s="15" t="s">
        <v>140</v>
      </c>
      <c r="AU18" s="15">
        <v>915593719</v>
      </c>
      <c r="AV18" s="15">
        <v>0</v>
      </c>
      <c r="AW18" s="15">
        <v>0</v>
      </c>
      <c r="AX18" s="15">
        <v>0</v>
      </c>
      <c r="AY18" s="18">
        <v>0</v>
      </c>
      <c r="AZ18" s="18">
        <f t="shared" si="0"/>
        <v>27719649215</v>
      </c>
      <c r="BB18" s="21"/>
      <c r="BD18" s="22"/>
      <c r="BF18" s="21"/>
    </row>
    <row r="19" spans="1:58" ht="19.5">
      <c r="A19" s="29" t="s">
        <v>68</v>
      </c>
      <c r="B19" s="17">
        <v>253133</v>
      </c>
      <c r="C19" s="18">
        <v>2213308840</v>
      </c>
      <c r="D19" s="19">
        <v>0</v>
      </c>
      <c r="E19" s="18">
        <v>4721632350</v>
      </c>
      <c r="F19" s="18" t="s">
        <v>140</v>
      </c>
      <c r="G19" s="18">
        <v>0</v>
      </c>
      <c r="H19" s="18" t="s">
        <v>140</v>
      </c>
      <c r="I19" s="18">
        <v>0</v>
      </c>
      <c r="J19" s="18">
        <v>0</v>
      </c>
      <c r="K19" s="18">
        <v>1665000</v>
      </c>
      <c r="L19" s="18">
        <v>0</v>
      </c>
      <c r="M19" s="18" t="s">
        <v>140</v>
      </c>
      <c r="N19" s="18">
        <v>91029320</v>
      </c>
      <c r="O19" s="18">
        <v>0</v>
      </c>
      <c r="P19" s="18" t="s">
        <v>140</v>
      </c>
      <c r="Q19" s="18">
        <v>0</v>
      </c>
      <c r="R19" s="18" t="s">
        <v>140</v>
      </c>
      <c r="S19" s="18">
        <v>134348673</v>
      </c>
      <c r="T19" s="18" t="s">
        <v>140</v>
      </c>
      <c r="U19" s="18">
        <v>241049390</v>
      </c>
      <c r="V19" s="18" t="s">
        <v>140</v>
      </c>
      <c r="W19" s="18">
        <v>0</v>
      </c>
      <c r="X19" s="18" t="s">
        <v>140</v>
      </c>
      <c r="Y19" s="18">
        <v>20687881</v>
      </c>
      <c r="Z19" s="18" t="s">
        <v>140</v>
      </c>
      <c r="AA19" s="18">
        <v>0</v>
      </c>
      <c r="AB19" s="18" t="s">
        <v>140</v>
      </c>
      <c r="AC19" s="18">
        <v>169230504</v>
      </c>
      <c r="AD19" s="18">
        <v>0</v>
      </c>
      <c r="AE19" s="18" t="s">
        <v>140</v>
      </c>
      <c r="AF19" s="18">
        <v>0</v>
      </c>
      <c r="AG19" s="18"/>
      <c r="AH19" s="18"/>
      <c r="AI19" s="18"/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5" t="s">
        <v>140</v>
      </c>
      <c r="AU19" s="15">
        <v>61001566</v>
      </c>
      <c r="AV19" s="15">
        <v>0</v>
      </c>
      <c r="AW19" s="15">
        <v>0</v>
      </c>
      <c r="AX19" s="15">
        <v>0</v>
      </c>
      <c r="AY19" s="18">
        <v>0</v>
      </c>
      <c r="AZ19" s="18">
        <f t="shared" si="0"/>
        <v>7653953524</v>
      </c>
      <c r="BB19" s="21"/>
      <c r="BD19" s="22"/>
      <c r="BF19" s="21"/>
    </row>
    <row r="20" spans="1:58" ht="19.5">
      <c r="A20" s="29" t="s">
        <v>69</v>
      </c>
      <c r="B20" s="17">
        <v>253134</v>
      </c>
      <c r="C20" s="18">
        <v>955358044</v>
      </c>
      <c r="D20" s="19">
        <v>4417113568</v>
      </c>
      <c r="E20" s="18">
        <v>44767851130</v>
      </c>
      <c r="F20" s="18" t="s">
        <v>140</v>
      </c>
      <c r="G20" s="18">
        <v>0</v>
      </c>
      <c r="H20" s="18" t="s">
        <v>140</v>
      </c>
      <c r="I20" s="18">
        <v>0</v>
      </c>
      <c r="J20" s="18">
        <v>0</v>
      </c>
      <c r="K20" s="18">
        <v>0</v>
      </c>
      <c r="L20" s="18">
        <v>0</v>
      </c>
      <c r="M20" s="18" t="s">
        <v>140</v>
      </c>
      <c r="N20" s="18">
        <v>0</v>
      </c>
      <c r="O20" s="18">
        <v>0</v>
      </c>
      <c r="P20" s="18" t="s">
        <v>140</v>
      </c>
      <c r="Q20" s="18">
        <v>0</v>
      </c>
      <c r="R20" s="18" t="s">
        <v>140</v>
      </c>
      <c r="S20" s="18">
        <v>0</v>
      </c>
      <c r="T20" s="18" t="s">
        <v>140</v>
      </c>
      <c r="U20" s="18">
        <v>816158717</v>
      </c>
      <c r="V20" s="18" t="s">
        <v>140</v>
      </c>
      <c r="W20" s="18">
        <v>0</v>
      </c>
      <c r="X20" s="18" t="s">
        <v>140</v>
      </c>
      <c r="Y20" s="18">
        <v>10955520</v>
      </c>
      <c r="Z20" s="18" t="s">
        <v>140</v>
      </c>
      <c r="AA20" s="18">
        <v>0</v>
      </c>
      <c r="AB20" s="18" t="s">
        <v>140</v>
      </c>
      <c r="AC20" s="18">
        <v>73747281</v>
      </c>
      <c r="AD20" s="18">
        <v>0</v>
      </c>
      <c r="AE20" s="18" t="s">
        <v>140</v>
      </c>
      <c r="AF20" s="18">
        <v>0</v>
      </c>
      <c r="AG20" s="18"/>
      <c r="AH20" s="18"/>
      <c r="AI20" s="18"/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179749964</v>
      </c>
      <c r="AQ20" s="18">
        <v>0</v>
      </c>
      <c r="AR20" s="18">
        <v>0</v>
      </c>
      <c r="AS20" s="18">
        <v>60791600</v>
      </c>
      <c r="AT20" s="15" t="s">
        <v>140</v>
      </c>
      <c r="AU20" s="15">
        <v>538491307</v>
      </c>
      <c r="AV20" s="15">
        <v>0</v>
      </c>
      <c r="AW20" s="15">
        <v>0</v>
      </c>
      <c r="AX20" s="15">
        <v>0</v>
      </c>
      <c r="AY20" s="18">
        <v>0</v>
      </c>
      <c r="AZ20" s="18">
        <f t="shared" si="0"/>
        <v>51820217131</v>
      </c>
      <c r="BB20" s="21"/>
      <c r="BD20" s="22"/>
      <c r="BF20" s="21"/>
    </row>
    <row r="21" spans="1:58" ht="19.5">
      <c r="A21" s="29" t="s">
        <v>70</v>
      </c>
      <c r="B21" s="17">
        <v>253135</v>
      </c>
      <c r="C21" s="18">
        <v>9371470743</v>
      </c>
      <c r="D21" s="19">
        <v>0</v>
      </c>
      <c r="E21" s="18">
        <v>13824945131</v>
      </c>
      <c r="F21" s="18" t="s">
        <v>140</v>
      </c>
      <c r="G21" s="18">
        <v>0</v>
      </c>
      <c r="H21" s="18" t="s">
        <v>140</v>
      </c>
      <c r="I21" s="18">
        <v>0</v>
      </c>
      <c r="J21" s="18">
        <v>0</v>
      </c>
      <c r="K21" s="18">
        <v>27683520</v>
      </c>
      <c r="L21" s="18">
        <v>0</v>
      </c>
      <c r="M21" s="18" t="s">
        <v>140</v>
      </c>
      <c r="N21" s="18">
        <v>347178238</v>
      </c>
      <c r="O21" s="18">
        <v>0</v>
      </c>
      <c r="P21" s="18" t="s">
        <v>140</v>
      </c>
      <c r="Q21" s="18">
        <v>0</v>
      </c>
      <c r="R21" s="18" t="s">
        <v>140</v>
      </c>
      <c r="S21" s="18">
        <v>407483436</v>
      </c>
      <c r="T21" s="18" t="s">
        <v>140</v>
      </c>
      <c r="U21" s="18">
        <v>4358207287</v>
      </c>
      <c r="V21" s="18" t="s">
        <v>140</v>
      </c>
      <c r="W21" s="18">
        <v>0</v>
      </c>
      <c r="X21" s="18" t="s">
        <v>140</v>
      </c>
      <c r="Y21" s="18">
        <v>31507400</v>
      </c>
      <c r="Z21" s="18" t="s">
        <v>140</v>
      </c>
      <c r="AA21" s="18">
        <v>23008800</v>
      </c>
      <c r="AB21" s="18" t="s">
        <v>140</v>
      </c>
      <c r="AC21" s="18">
        <v>320820842</v>
      </c>
      <c r="AD21" s="18">
        <v>392450209</v>
      </c>
      <c r="AE21" s="18" t="s">
        <v>140</v>
      </c>
      <c r="AF21" s="18">
        <v>0</v>
      </c>
      <c r="AG21" s="18"/>
      <c r="AH21" s="18"/>
      <c r="AI21" s="18"/>
      <c r="AJ21" s="18">
        <v>0</v>
      </c>
      <c r="AK21" s="18">
        <v>0</v>
      </c>
      <c r="AL21" s="18">
        <v>0</v>
      </c>
      <c r="AM21" s="18">
        <v>1736000</v>
      </c>
      <c r="AN21" s="18">
        <v>0</v>
      </c>
      <c r="AO21" s="18">
        <v>0</v>
      </c>
      <c r="AP21" s="18">
        <v>0</v>
      </c>
      <c r="AQ21" s="18">
        <v>0</v>
      </c>
      <c r="AR21" s="18">
        <v>868000</v>
      </c>
      <c r="AS21" s="18">
        <v>59570380</v>
      </c>
      <c r="AT21" s="15" t="s">
        <v>140</v>
      </c>
      <c r="AU21" s="15">
        <v>1397945378</v>
      </c>
      <c r="AV21" s="15">
        <v>0</v>
      </c>
      <c r="AW21" s="15">
        <v>0</v>
      </c>
      <c r="AX21" s="15">
        <v>0</v>
      </c>
      <c r="AY21" s="18">
        <v>0</v>
      </c>
      <c r="AZ21" s="18">
        <f t="shared" si="0"/>
        <v>30564875364</v>
      </c>
      <c r="BB21" s="21"/>
      <c r="BD21" s="22"/>
      <c r="BF21" s="21"/>
    </row>
    <row r="22" spans="1:58" ht="19.5">
      <c r="A22" s="29" t="s">
        <v>71</v>
      </c>
      <c r="B22" s="17">
        <v>253136</v>
      </c>
      <c r="C22" s="18">
        <v>8051195543</v>
      </c>
      <c r="D22" s="19">
        <v>0</v>
      </c>
      <c r="E22" s="18">
        <v>8234106831</v>
      </c>
      <c r="F22" s="18" t="s">
        <v>140</v>
      </c>
      <c r="G22" s="18">
        <v>0</v>
      </c>
      <c r="H22" s="18" t="s">
        <v>140</v>
      </c>
      <c r="I22" s="18">
        <v>0</v>
      </c>
      <c r="J22" s="18">
        <v>0</v>
      </c>
      <c r="K22" s="18">
        <v>21969400</v>
      </c>
      <c r="L22" s="18">
        <v>0</v>
      </c>
      <c r="M22" s="18" t="s">
        <v>140</v>
      </c>
      <c r="N22" s="18">
        <v>467942727</v>
      </c>
      <c r="O22" s="18">
        <v>0</v>
      </c>
      <c r="P22" s="18" t="s">
        <v>140</v>
      </c>
      <c r="Q22" s="18">
        <v>0</v>
      </c>
      <c r="R22" s="18" t="s">
        <v>140</v>
      </c>
      <c r="S22" s="18">
        <v>10980800</v>
      </c>
      <c r="T22" s="18" t="s">
        <v>140</v>
      </c>
      <c r="U22" s="18">
        <v>187587716</v>
      </c>
      <c r="V22" s="18" t="s">
        <v>140</v>
      </c>
      <c r="W22" s="18">
        <v>0</v>
      </c>
      <c r="X22" s="18" t="s">
        <v>140</v>
      </c>
      <c r="Y22" s="18">
        <v>46617800</v>
      </c>
      <c r="Z22" s="18" t="s">
        <v>140</v>
      </c>
      <c r="AA22" s="18">
        <v>0</v>
      </c>
      <c r="AB22" s="18" t="s">
        <v>140</v>
      </c>
      <c r="AC22" s="18">
        <v>999546217</v>
      </c>
      <c r="AD22" s="18">
        <v>0</v>
      </c>
      <c r="AE22" s="18" t="s">
        <v>140</v>
      </c>
      <c r="AF22" s="18">
        <v>0</v>
      </c>
      <c r="AG22" s="18"/>
      <c r="AH22" s="18"/>
      <c r="AI22" s="18"/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41718487</v>
      </c>
      <c r="AQ22" s="18">
        <v>0</v>
      </c>
      <c r="AR22" s="18">
        <v>0</v>
      </c>
      <c r="AS22" s="18">
        <v>12992900</v>
      </c>
      <c r="AT22" s="15" t="s">
        <v>140</v>
      </c>
      <c r="AU22" s="15">
        <v>61883542</v>
      </c>
      <c r="AV22" s="15">
        <v>0</v>
      </c>
      <c r="AW22" s="15">
        <v>0</v>
      </c>
      <c r="AX22" s="15">
        <v>0</v>
      </c>
      <c r="AY22" s="18">
        <v>0</v>
      </c>
      <c r="AZ22" s="18">
        <f t="shared" si="0"/>
        <v>18136541963</v>
      </c>
      <c r="BB22" s="21"/>
      <c r="BD22" s="22"/>
      <c r="BF22" s="21"/>
    </row>
    <row r="23" spans="1:58" ht="19.5">
      <c r="A23" s="29" t="s">
        <v>72</v>
      </c>
      <c r="B23" s="17">
        <v>253137</v>
      </c>
      <c r="C23" s="18">
        <v>2223051409</v>
      </c>
      <c r="D23" s="19">
        <v>0</v>
      </c>
      <c r="E23" s="18">
        <v>19781470164</v>
      </c>
      <c r="F23" s="18" t="s">
        <v>140</v>
      </c>
      <c r="G23" s="18">
        <v>0</v>
      </c>
      <c r="H23" s="18" t="s">
        <v>140</v>
      </c>
      <c r="I23" s="18">
        <v>0</v>
      </c>
      <c r="J23" s="18">
        <v>0</v>
      </c>
      <c r="K23" s="18">
        <v>0</v>
      </c>
      <c r="L23" s="18">
        <v>0</v>
      </c>
      <c r="M23" s="18" t="s">
        <v>140</v>
      </c>
      <c r="N23" s="18">
        <v>3891418479</v>
      </c>
      <c r="O23" s="18">
        <v>0</v>
      </c>
      <c r="P23" s="18" t="s">
        <v>140</v>
      </c>
      <c r="Q23" s="18">
        <v>0</v>
      </c>
      <c r="R23" s="18" t="s">
        <v>140</v>
      </c>
      <c r="S23" s="18">
        <v>0</v>
      </c>
      <c r="T23" s="18" t="s">
        <v>140</v>
      </c>
      <c r="U23" s="18">
        <v>9131002759</v>
      </c>
      <c r="V23" s="18" t="s">
        <v>140</v>
      </c>
      <c r="W23" s="18">
        <v>0</v>
      </c>
      <c r="X23" s="18" t="s">
        <v>140</v>
      </c>
      <c r="Y23" s="18">
        <v>0</v>
      </c>
      <c r="Z23" s="18" t="s">
        <v>140</v>
      </c>
      <c r="AA23" s="18">
        <v>0</v>
      </c>
      <c r="AB23" s="18" t="s">
        <v>140</v>
      </c>
      <c r="AC23" s="18">
        <v>0</v>
      </c>
      <c r="AD23" s="18">
        <v>1013262649</v>
      </c>
      <c r="AE23" s="18" t="s">
        <v>140</v>
      </c>
      <c r="AF23" s="18">
        <v>0</v>
      </c>
      <c r="AG23" s="18"/>
      <c r="AH23" s="18"/>
      <c r="AI23" s="18"/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5" t="s">
        <v>140</v>
      </c>
      <c r="AU23" s="15">
        <v>950816894</v>
      </c>
      <c r="AV23" s="15">
        <v>0</v>
      </c>
      <c r="AW23" s="15">
        <v>0</v>
      </c>
      <c r="AX23" s="15">
        <v>0</v>
      </c>
      <c r="AY23" s="18">
        <v>0</v>
      </c>
      <c r="AZ23" s="18">
        <f t="shared" si="0"/>
        <v>36991022354</v>
      </c>
      <c r="BB23" s="21"/>
      <c r="BD23" s="22"/>
      <c r="BF23" s="21"/>
    </row>
    <row r="24" spans="1:58" ht="19.5">
      <c r="A24" s="29" t="s">
        <v>73</v>
      </c>
      <c r="B24" s="17">
        <v>253138</v>
      </c>
      <c r="C24" s="18">
        <v>1259139208</v>
      </c>
      <c r="D24" s="19">
        <v>1458359797</v>
      </c>
      <c r="E24" s="18">
        <v>3934274426</v>
      </c>
      <c r="F24" s="18" t="s">
        <v>140</v>
      </c>
      <c r="G24" s="18">
        <v>0</v>
      </c>
      <c r="H24" s="18" t="s">
        <v>140</v>
      </c>
      <c r="I24" s="18">
        <v>0</v>
      </c>
      <c r="J24" s="18">
        <v>0</v>
      </c>
      <c r="K24" s="18">
        <v>0</v>
      </c>
      <c r="L24" s="18">
        <v>0</v>
      </c>
      <c r="M24" s="18" t="s">
        <v>140</v>
      </c>
      <c r="N24" s="18">
        <v>164826351</v>
      </c>
      <c r="O24" s="18">
        <v>0</v>
      </c>
      <c r="P24" s="18" t="s">
        <v>140</v>
      </c>
      <c r="Q24" s="18">
        <v>0</v>
      </c>
      <c r="R24" s="18" t="s">
        <v>140</v>
      </c>
      <c r="S24" s="18">
        <v>0</v>
      </c>
      <c r="T24" s="18" t="s">
        <v>140</v>
      </c>
      <c r="U24" s="18">
        <v>0</v>
      </c>
      <c r="V24" s="18" t="s">
        <v>140</v>
      </c>
      <c r="W24" s="18">
        <v>0</v>
      </c>
      <c r="X24" s="18" t="s">
        <v>140</v>
      </c>
      <c r="Y24" s="18">
        <v>0</v>
      </c>
      <c r="Z24" s="18" t="s">
        <v>140</v>
      </c>
      <c r="AA24" s="18">
        <v>0</v>
      </c>
      <c r="AB24" s="18" t="s">
        <v>140</v>
      </c>
      <c r="AC24" s="18">
        <v>352827080</v>
      </c>
      <c r="AD24" s="18">
        <v>0</v>
      </c>
      <c r="AE24" s="18" t="s">
        <v>140</v>
      </c>
      <c r="AF24" s="18">
        <v>0</v>
      </c>
      <c r="AG24" s="18"/>
      <c r="AH24" s="18"/>
      <c r="AI24" s="18"/>
      <c r="AJ24" s="18">
        <v>13254486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17675202</v>
      </c>
      <c r="AT24" s="15" t="s">
        <v>140</v>
      </c>
      <c r="AU24" s="15">
        <v>0</v>
      </c>
      <c r="AV24" s="15">
        <v>0</v>
      </c>
      <c r="AW24" s="15">
        <v>0</v>
      </c>
      <c r="AX24" s="15">
        <v>0</v>
      </c>
      <c r="AY24" s="18">
        <v>0</v>
      </c>
      <c r="AZ24" s="18">
        <f t="shared" si="0"/>
        <v>7200356550</v>
      </c>
      <c r="BB24" s="21"/>
      <c r="BD24" s="22"/>
      <c r="BF24" s="21"/>
    </row>
    <row r="25" spans="1:58" ht="19.5">
      <c r="A25" s="29" t="s">
        <v>74</v>
      </c>
      <c r="B25" s="17">
        <v>253139</v>
      </c>
      <c r="C25" s="18">
        <v>537426086</v>
      </c>
      <c r="D25" s="19">
        <v>0</v>
      </c>
      <c r="E25" s="18">
        <v>9202992419</v>
      </c>
      <c r="F25" s="18" t="s">
        <v>140</v>
      </c>
      <c r="G25" s="18">
        <v>0</v>
      </c>
      <c r="H25" s="18" t="s">
        <v>140</v>
      </c>
      <c r="I25" s="18">
        <v>0</v>
      </c>
      <c r="J25" s="18">
        <v>0</v>
      </c>
      <c r="K25" s="18">
        <v>10742000</v>
      </c>
      <c r="L25" s="18">
        <v>0</v>
      </c>
      <c r="M25" s="18" t="s">
        <v>140</v>
      </c>
      <c r="N25" s="18">
        <v>150839084</v>
      </c>
      <c r="O25" s="18">
        <v>0</v>
      </c>
      <c r="P25" s="18" t="s">
        <v>140</v>
      </c>
      <c r="Q25" s="18">
        <v>868000</v>
      </c>
      <c r="R25" s="18" t="s">
        <v>140</v>
      </c>
      <c r="S25" s="18">
        <v>0</v>
      </c>
      <c r="T25" s="18" t="s">
        <v>140</v>
      </c>
      <c r="U25" s="18">
        <v>1602349665</v>
      </c>
      <c r="V25" s="18" t="s">
        <v>140</v>
      </c>
      <c r="W25" s="18">
        <v>0</v>
      </c>
      <c r="X25" s="18" t="s">
        <v>140</v>
      </c>
      <c r="Y25" s="18">
        <v>51675604</v>
      </c>
      <c r="Z25" s="18" t="s">
        <v>140</v>
      </c>
      <c r="AA25" s="18">
        <v>868000</v>
      </c>
      <c r="AB25" s="18" t="s">
        <v>140</v>
      </c>
      <c r="AC25" s="18">
        <v>100388133</v>
      </c>
      <c r="AD25" s="18">
        <v>0</v>
      </c>
      <c r="AE25" s="18" t="s">
        <v>140</v>
      </c>
      <c r="AF25" s="18">
        <v>0</v>
      </c>
      <c r="AG25" s="18"/>
      <c r="AH25" s="18"/>
      <c r="AI25" s="18"/>
      <c r="AJ25" s="18">
        <v>0</v>
      </c>
      <c r="AK25" s="18">
        <v>0</v>
      </c>
      <c r="AL25" s="18">
        <v>0</v>
      </c>
      <c r="AM25" s="18">
        <v>16684000</v>
      </c>
      <c r="AN25" s="18">
        <v>0</v>
      </c>
      <c r="AO25" s="18">
        <v>0</v>
      </c>
      <c r="AP25" s="18">
        <v>0</v>
      </c>
      <c r="AQ25" s="18">
        <v>0</v>
      </c>
      <c r="AR25" s="18">
        <v>5208000</v>
      </c>
      <c r="AS25" s="18">
        <v>75936106</v>
      </c>
      <c r="AT25" s="15" t="s">
        <v>140</v>
      </c>
      <c r="AU25" s="15">
        <v>333695081</v>
      </c>
      <c r="AV25" s="15">
        <v>0</v>
      </c>
      <c r="AW25" s="15">
        <v>0</v>
      </c>
      <c r="AX25" s="15">
        <v>0</v>
      </c>
      <c r="AY25" s="18">
        <v>0</v>
      </c>
      <c r="AZ25" s="18">
        <f t="shared" si="0"/>
        <v>12089672178</v>
      </c>
      <c r="BB25" s="21"/>
      <c r="BD25" s="22"/>
      <c r="BF25" s="21"/>
    </row>
    <row r="26" spans="1:58" ht="19.5">
      <c r="A26" s="29" t="s">
        <v>75</v>
      </c>
      <c r="B26" s="17">
        <v>253140</v>
      </c>
      <c r="C26" s="18">
        <v>3053896755</v>
      </c>
      <c r="D26" s="19">
        <v>0</v>
      </c>
      <c r="E26" s="18">
        <v>4250308372</v>
      </c>
      <c r="F26" s="18" t="s">
        <v>140</v>
      </c>
      <c r="G26" s="18">
        <v>0</v>
      </c>
      <c r="H26" s="18" t="s">
        <v>140</v>
      </c>
      <c r="I26" s="18">
        <v>0</v>
      </c>
      <c r="J26" s="18">
        <v>0</v>
      </c>
      <c r="K26" s="18">
        <v>11037200</v>
      </c>
      <c r="L26" s="18">
        <v>0</v>
      </c>
      <c r="M26" s="18" t="s">
        <v>140</v>
      </c>
      <c r="N26" s="18">
        <v>463578225</v>
      </c>
      <c r="O26" s="18">
        <v>0</v>
      </c>
      <c r="P26" s="18" t="s">
        <v>140</v>
      </c>
      <c r="Q26" s="18">
        <v>0</v>
      </c>
      <c r="R26" s="18" t="s">
        <v>140</v>
      </c>
      <c r="S26" s="18">
        <v>158679164</v>
      </c>
      <c r="T26" s="18" t="s">
        <v>140</v>
      </c>
      <c r="U26" s="18">
        <v>856876545</v>
      </c>
      <c r="V26" s="18" t="s">
        <v>140</v>
      </c>
      <c r="W26" s="18">
        <v>0</v>
      </c>
      <c r="X26" s="18" t="s">
        <v>140</v>
      </c>
      <c r="Y26" s="18">
        <v>32839522</v>
      </c>
      <c r="Z26" s="18" t="s">
        <v>140</v>
      </c>
      <c r="AA26" s="18">
        <v>20174465</v>
      </c>
      <c r="AB26" s="18" t="s">
        <v>140</v>
      </c>
      <c r="AC26" s="18">
        <v>24107400</v>
      </c>
      <c r="AD26" s="18">
        <v>34605004</v>
      </c>
      <c r="AE26" s="18" t="s">
        <v>140</v>
      </c>
      <c r="AF26" s="18">
        <v>0</v>
      </c>
      <c r="AG26" s="18"/>
      <c r="AH26" s="18"/>
      <c r="AI26" s="18"/>
      <c r="AJ26" s="18">
        <v>0</v>
      </c>
      <c r="AK26" s="18">
        <v>0</v>
      </c>
      <c r="AL26" s="18">
        <v>0</v>
      </c>
      <c r="AM26" s="18">
        <v>19038527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3650239451</v>
      </c>
      <c r="AT26" s="15" t="s">
        <v>140</v>
      </c>
      <c r="AU26" s="15">
        <v>878856621</v>
      </c>
      <c r="AV26" s="15">
        <v>0</v>
      </c>
      <c r="AW26" s="15">
        <v>0</v>
      </c>
      <c r="AX26" s="15">
        <v>0</v>
      </c>
      <c r="AY26" s="18">
        <v>0</v>
      </c>
      <c r="AZ26" s="18">
        <f t="shared" si="0"/>
        <v>13454237251</v>
      </c>
      <c r="BB26" s="21"/>
      <c r="BD26" s="22"/>
      <c r="BF26" s="21"/>
    </row>
    <row r="27" spans="1:58" ht="19.5">
      <c r="A27" s="29" t="s">
        <v>76</v>
      </c>
      <c r="B27" s="17">
        <v>253141</v>
      </c>
      <c r="C27" s="18">
        <v>16710287115</v>
      </c>
      <c r="D27" s="19">
        <v>0</v>
      </c>
      <c r="E27" s="18">
        <v>11330780696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1738774035</v>
      </c>
      <c r="O27" s="18">
        <v>0</v>
      </c>
      <c r="P27" s="18">
        <v>0</v>
      </c>
      <c r="Q27" s="18">
        <v>0</v>
      </c>
      <c r="R27" s="18">
        <v>44791107</v>
      </c>
      <c r="S27" s="18">
        <v>137214740</v>
      </c>
      <c r="T27" s="18">
        <v>0</v>
      </c>
      <c r="U27" s="18">
        <v>1571814250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230781059</v>
      </c>
      <c r="AE27" s="18">
        <v>0</v>
      </c>
      <c r="AF27" s="18">
        <v>0</v>
      </c>
      <c r="AG27" s="18"/>
      <c r="AH27" s="18"/>
      <c r="AI27" s="18"/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124722502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8">
        <v>0</v>
      </c>
      <c r="AZ27" s="18">
        <f t="shared" si="0"/>
        <v>31889165504</v>
      </c>
      <c r="BB27" s="21"/>
      <c r="BD27" s="22"/>
      <c r="BF27" s="21"/>
    </row>
    <row r="28" spans="1:58" ht="19.5">
      <c r="A28" s="29" t="s">
        <v>77</v>
      </c>
      <c r="B28" s="17">
        <v>253142</v>
      </c>
      <c r="C28" s="18">
        <v>2335356554</v>
      </c>
      <c r="D28" s="19">
        <v>0</v>
      </c>
      <c r="E28" s="18">
        <v>3091303542</v>
      </c>
      <c r="F28" s="18" t="s">
        <v>140</v>
      </c>
      <c r="G28" s="18">
        <v>0</v>
      </c>
      <c r="H28" s="18" t="s">
        <v>140</v>
      </c>
      <c r="I28" s="18">
        <v>0</v>
      </c>
      <c r="J28" s="18">
        <v>0</v>
      </c>
      <c r="K28" s="18">
        <v>0</v>
      </c>
      <c r="L28" s="18">
        <v>0</v>
      </c>
      <c r="M28" s="18" t="s">
        <v>140</v>
      </c>
      <c r="N28" s="18">
        <v>118255770</v>
      </c>
      <c r="O28" s="18">
        <v>0</v>
      </c>
      <c r="P28" s="18" t="s">
        <v>140</v>
      </c>
      <c r="Q28" s="18">
        <v>0</v>
      </c>
      <c r="R28" s="18" t="s">
        <v>140</v>
      </c>
      <c r="S28" s="18">
        <v>57283403</v>
      </c>
      <c r="T28" s="18" t="s">
        <v>140</v>
      </c>
      <c r="U28" s="18">
        <v>80375013</v>
      </c>
      <c r="V28" s="18" t="s">
        <v>140</v>
      </c>
      <c r="W28" s="18">
        <v>0</v>
      </c>
      <c r="X28" s="18" t="s">
        <v>140</v>
      </c>
      <c r="Y28" s="18">
        <v>0</v>
      </c>
      <c r="Z28" s="18" t="s">
        <v>140</v>
      </c>
      <c r="AA28" s="18">
        <v>0</v>
      </c>
      <c r="AB28" s="18" t="s">
        <v>140</v>
      </c>
      <c r="AC28" s="18">
        <v>422267966</v>
      </c>
      <c r="AD28" s="18">
        <v>0</v>
      </c>
      <c r="AE28" s="18" t="s">
        <v>140</v>
      </c>
      <c r="AF28" s="18">
        <v>0</v>
      </c>
      <c r="AG28" s="18"/>
      <c r="AH28" s="18"/>
      <c r="AI28" s="18"/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43340100</v>
      </c>
      <c r="AT28" s="15" t="s">
        <v>140</v>
      </c>
      <c r="AU28" s="15">
        <v>0</v>
      </c>
      <c r="AV28" s="15">
        <v>0</v>
      </c>
      <c r="AW28" s="15">
        <v>0</v>
      </c>
      <c r="AX28" s="15">
        <v>0</v>
      </c>
      <c r="AY28" s="18">
        <v>0</v>
      </c>
      <c r="AZ28" s="18">
        <f t="shared" si="0"/>
        <v>6148182348</v>
      </c>
      <c r="BB28" s="21"/>
      <c r="BD28" s="22"/>
      <c r="BF28" s="21"/>
    </row>
    <row r="29" spans="1:58" ht="19.5">
      <c r="A29" s="29" t="s">
        <v>78</v>
      </c>
      <c r="B29" s="17">
        <v>253143</v>
      </c>
      <c r="C29" s="18">
        <v>12610200</v>
      </c>
      <c r="D29" s="19">
        <v>0</v>
      </c>
      <c r="E29" s="18">
        <v>6544384064</v>
      </c>
      <c r="F29" s="18" t="s">
        <v>140</v>
      </c>
      <c r="G29" s="18">
        <v>134704000</v>
      </c>
      <c r="H29" s="18" t="s">
        <v>140</v>
      </c>
      <c r="I29" s="18">
        <v>0</v>
      </c>
      <c r="J29" s="18">
        <v>0</v>
      </c>
      <c r="K29" s="18">
        <v>0</v>
      </c>
      <c r="L29" s="18">
        <v>0</v>
      </c>
      <c r="M29" s="18" t="s">
        <v>140</v>
      </c>
      <c r="N29" s="18">
        <v>0</v>
      </c>
      <c r="O29" s="18">
        <v>0</v>
      </c>
      <c r="P29" s="18" t="s">
        <v>140</v>
      </c>
      <c r="Q29" s="18">
        <v>0</v>
      </c>
      <c r="R29" s="18" t="s">
        <v>140</v>
      </c>
      <c r="S29" s="18">
        <v>0</v>
      </c>
      <c r="T29" s="18" t="s">
        <v>140</v>
      </c>
      <c r="U29" s="18">
        <v>0</v>
      </c>
      <c r="V29" s="18" t="s">
        <v>140</v>
      </c>
      <c r="W29" s="18">
        <v>0</v>
      </c>
      <c r="X29" s="18" t="s">
        <v>140</v>
      </c>
      <c r="Y29" s="18">
        <v>0</v>
      </c>
      <c r="Z29" s="18" t="s">
        <v>140</v>
      </c>
      <c r="AA29" s="18">
        <v>0</v>
      </c>
      <c r="AB29" s="18" t="s">
        <v>140</v>
      </c>
      <c r="AC29" s="18">
        <v>0</v>
      </c>
      <c r="AD29" s="18">
        <v>0</v>
      </c>
      <c r="AE29" s="18" t="s">
        <v>140</v>
      </c>
      <c r="AF29" s="18">
        <v>0</v>
      </c>
      <c r="AG29" s="18"/>
      <c r="AH29" s="18"/>
      <c r="AI29" s="18"/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5" t="s">
        <v>140</v>
      </c>
      <c r="AU29" s="15">
        <v>181982027</v>
      </c>
      <c r="AV29" s="15">
        <v>0</v>
      </c>
      <c r="AW29" s="15">
        <v>0</v>
      </c>
      <c r="AX29" s="15">
        <v>0</v>
      </c>
      <c r="AY29" s="18">
        <v>0</v>
      </c>
      <c r="AZ29" s="18">
        <f t="shared" si="0"/>
        <v>6873680291</v>
      </c>
      <c r="BB29" s="21"/>
      <c r="BD29" s="22"/>
      <c r="BF29" s="21"/>
    </row>
    <row r="30" spans="1:58" ht="19.5">
      <c r="A30" s="29" t="s">
        <v>79</v>
      </c>
      <c r="B30" s="17">
        <v>253144</v>
      </c>
      <c r="C30" s="18">
        <v>540778517</v>
      </c>
      <c r="D30" s="19">
        <v>1843947559</v>
      </c>
      <c r="E30" s="18">
        <v>11556245154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3481400</v>
      </c>
      <c r="L30" s="18">
        <v>0</v>
      </c>
      <c r="M30" s="18">
        <v>0</v>
      </c>
      <c r="N30" s="18">
        <v>1202311532</v>
      </c>
      <c r="O30" s="18">
        <v>5202486671</v>
      </c>
      <c r="P30" s="18">
        <v>0</v>
      </c>
      <c r="Q30" s="18">
        <v>0</v>
      </c>
      <c r="R30" s="18">
        <v>4762995</v>
      </c>
      <c r="S30" s="18">
        <v>181876528</v>
      </c>
      <c r="T30" s="18">
        <v>0</v>
      </c>
      <c r="U30" s="18">
        <v>5937537160</v>
      </c>
      <c r="V30" s="18">
        <v>0</v>
      </c>
      <c r="W30" s="18">
        <v>0</v>
      </c>
      <c r="X30" s="18">
        <v>0</v>
      </c>
      <c r="Y30" s="18">
        <v>59558102</v>
      </c>
      <c r="Z30" s="18">
        <v>0</v>
      </c>
      <c r="AA30" s="18">
        <v>449231691</v>
      </c>
      <c r="AB30" s="18">
        <v>0</v>
      </c>
      <c r="AC30" s="18">
        <v>0</v>
      </c>
      <c r="AD30" s="18">
        <v>12631041</v>
      </c>
      <c r="AE30" s="18">
        <v>0</v>
      </c>
      <c r="AF30" s="18">
        <v>0</v>
      </c>
      <c r="AG30" s="18"/>
      <c r="AH30" s="18"/>
      <c r="AI30" s="18"/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98778564</v>
      </c>
      <c r="AQ30" s="18">
        <v>0</v>
      </c>
      <c r="AR30" s="18">
        <v>0</v>
      </c>
      <c r="AS30" s="18">
        <v>240372672</v>
      </c>
      <c r="AT30" s="15">
        <v>0</v>
      </c>
      <c r="AU30" s="15">
        <v>3146680269</v>
      </c>
      <c r="AV30" s="15">
        <v>0</v>
      </c>
      <c r="AW30" s="15">
        <v>0</v>
      </c>
      <c r="AX30" s="15">
        <v>0</v>
      </c>
      <c r="AY30" s="18">
        <v>1318642937</v>
      </c>
      <c r="AZ30" s="18">
        <f t="shared" si="0"/>
        <v>31799322792</v>
      </c>
      <c r="BB30" s="21"/>
      <c r="BD30" s="22"/>
      <c r="BF30" s="21"/>
    </row>
    <row r="31" spans="1:58" ht="19.5">
      <c r="A31" s="29" t="s">
        <v>80</v>
      </c>
      <c r="B31" s="17">
        <v>253145</v>
      </c>
      <c r="C31" s="18">
        <v>1321904090</v>
      </c>
      <c r="D31" s="19">
        <v>0</v>
      </c>
      <c r="E31" s="18">
        <v>4801853753</v>
      </c>
      <c r="F31" s="18" t="s">
        <v>140</v>
      </c>
      <c r="G31" s="18">
        <v>0</v>
      </c>
      <c r="H31" s="18" t="s">
        <v>140</v>
      </c>
      <c r="I31" s="18">
        <v>0</v>
      </c>
      <c r="J31" s="18">
        <v>0</v>
      </c>
      <c r="K31" s="18">
        <v>0</v>
      </c>
      <c r="L31" s="18">
        <v>0</v>
      </c>
      <c r="M31" s="18" t="s">
        <v>140</v>
      </c>
      <c r="N31" s="18">
        <v>0</v>
      </c>
      <c r="O31" s="18">
        <v>0</v>
      </c>
      <c r="P31" s="18" t="s">
        <v>140</v>
      </c>
      <c r="Q31" s="18">
        <v>0</v>
      </c>
      <c r="R31" s="18" t="s">
        <v>140</v>
      </c>
      <c r="S31" s="18">
        <v>0</v>
      </c>
      <c r="T31" s="18" t="s">
        <v>140</v>
      </c>
      <c r="U31" s="18">
        <v>30461411</v>
      </c>
      <c r="V31" s="18" t="s">
        <v>140</v>
      </c>
      <c r="W31" s="18">
        <v>0</v>
      </c>
      <c r="X31" s="18" t="s">
        <v>140</v>
      </c>
      <c r="Y31" s="18">
        <v>0</v>
      </c>
      <c r="Z31" s="18" t="s">
        <v>140</v>
      </c>
      <c r="AA31" s="18">
        <v>0</v>
      </c>
      <c r="AB31" s="18" t="s">
        <v>140</v>
      </c>
      <c r="AC31" s="18">
        <v>0</v>
      </c>
      <c r="AD31" s="18">
        <v>0</v>
      </c>
      <c r="AE31" s="18" t="s">
        <v>140</v>
      </c>
      <c r="AF31" s="18">
        <v>0</v>
      </c>
      <c r="AG31" s="18"/>
      <c r="AH31" s="18"/>
      <c r="AI31" s="18"/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5" t="s">
        <v>140</v>
      </c>
      <c r="AU31" s="15">
        <v>17571599</v>
      </c>
      <c r="AV31" s="15">
        <v>0</v>
      </c>
      <c r="AW31" s="15">
        <v>0</v>
      </c>
      <c r="AX31" s="15">
        <v>0</v>
      </c>
      <c r="AY31" s="18">
        <v>0</v>
      </c>
      <c r="AZ31" s="18">
        <f t="shared" si="0"/>
        <v>6171790853</v>
      </c>
      <c r="BB31" s="21"/>
      <c r="BD31" s="22"/>
      <c r="BF31" s="21"/>
    </row>
    <row r="32" spans="1:58" ht="19.5">
      <c r="A32" s="29" t="s">
        <v>81</v>
      </c>
      <c r="B32" s="17">
        <v>253146</v>
      </c>
      <c r="C32" s="18">
        <v>112605265</v>
      </c>
      <c r="D32" s="19">
        <v>743089665</v>
      </c>
      <c r="E32" s="18">
        <v>4659309133</v>
      </c>
      <c r="F32" s="18" t="s">
        <v>140</v>
      </c>
      <c r="G32" s="18">
        <v>0</v>
      </c>
      <c r="H32" s="18" t="s">
        <v>140</v>
      </c>
      <c r="I32" s="18">
        <v>0</v>
      </c>
      <c r="J32" s="18">
        <v>0</v>
      </c>
      <c r="K32" s="18">
        <v>0</v>
      </c>
      <c r="L32" s="18">
        <v>0</v>
      </c>
      <c r="M32" s="18" t="s">
        <v>140</v>
      </c>
      <c r="N32" s="18">
        <v>173522181</v>
      </c>
      <c r="O32" s="18">
        <v>0</v>
      </c>
      <c r="P32" s="18" t="s">
        <v>140</v>
      </c>
      <c r="Q32" s="18">
        <v>0</v>
      </c>
      <c r="R32" s="18" t="s">
        <v>140</v>
      </c>
      <c r="S32" s="18">
        <v>0</v>
      </c>
      <c r="T32" s="18" t="s">
        <v>140</v>
      </c>
      <c r="U32" s="18">
        <v>447721961</v>
      </c>
      <c r="V32" s="18" t="s">
        <v>140</v>
      </c>
      <c r="W32" s="18">
        <v>0</v>
      </c>
      <c r="X32" s="18" t="s">
        <v>140</v>
      </c>
      <c r="Y32" s="18">
        <v>0</v>
      </c>
      <c r="Z32" s="18" t="s">
        <v>140</v>
      </c>
      <c r="AA32" s="18">
        <v>0</v>
      </c>
      <c r="AB32" s="18" t="s">
        <v>140</v>
      </c>
      <c r="AC32" s="18">
        <v>36511953</v>
      </c>
      <c r="AD32" s="18">
        <v>0</v>
      </c>
      <c r="AE32" s="18" t="s">
        <v>140</v>
      </c>
      <c r="AF32" s="18">
        <v>0</v>
      </c>
      <c r="AG32" s="18"/>
      <c r="AH32" s="18"/>
      <c r="AI32" s="18"/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5" t="s">
        <v>140</v>
      </c>
      <c r="AU32" s="15">
        <v>0</v>
      </c>
      <c r="AV32" s="15">
        <v>0</v>
      </c>
      <c r="AW32" s="15">
        <v>0</v>
      </c>
      <c r="AX32" s="15">
        <v>0</v>
      </c>
      <c r="AY32" s="18">
        <v>0</v>
      </c>
      <c r="AZ32" s="18">
        <f t="shared" si="0"/>
        <v>6172760158</v>
      </c>
      <c r="BB32" s="21"/>
      <c r="BD32" s="22"/>
      <c r="BF32" s="21"/>
    </row>
    <row r="33" spans="1:58" ht="19.5">
      <c r="A33" s="29" t="s">
        <v>82</v>
      </c>
      <c r="B33" s="17">
        <v>253147</v>
      </c>
      <c r="C33" s="18">
        <v>1711016547</v>
      </c>
      <c r="D33" s="19">
        <v>0</v>
      </c>
      <c r="E33" s="18">
        <v>6357520430</v>
      </c>
      <c r="F33" s="18" t="s">
        <v>140</v>
      </c>
      <c r="G33" s="18">
        <v>0</v>
      </c>
      <c r="H33" s="18" t="s">
        <v>140</v>
      </c>
      <c r="I33" s="18">
        <v>0</v>
      </c>
      <c r="J33" s="18">
        <v>0</v>
      </c>
      <c r="K33" s="18">
        <v>0</v>
      </c>
      <c r="L33" s="18">
        <v>0</v>
      </c>
      <c r="M33" s="18" t="s">
        <v>140</v>
      </c>
      <c r="N33" s="18">
        <v>0</v>
      </c>
      <c r="O33" s="18">
        <v>0</v>
      </c>
      <c r="P33" s="18" t="s">
        <v>140</v>
      </c>
      <c r="Q33" s="18">
        <v>0</v>
      </c>
      <c r="R33" s="18" t="s">
        <v>140</v>
      </c>
      <c r="S33" s="18">
        <v>0</v>
      </c>
      <c r="T33" s="18" t="s">
        <v>140</v>
      </c>
      <c r="U33" s="18">
        <v>323941257</v>
      </c>
      <c r="V33" s="18" t="s">
        <v>140</v>
      </c>
      <c r="W33" s="18">
        <v>0</v>
      </c>
      <c r="X33" s="18" t="s">
        <v>140</v>
      </c>
      <c r="Y33" s="18">
        <v>0</v>
      </c>
      <c r="Z33" s="18" t="s">
        <v>140</v>
      </c>
      <c r="AA33" s="18">
        <v>0</v>
      </c>
      <c r="AB33" s="18" t="s">
        <v>140</v>
      </c>
      <c r="AC33" s="18">
        <v>0</v>
      </c>
      <c r="AD33" s="18">
        <v>0</v>
      </c>
      <c r="AE33" s="18" t="s">
        <v>140</v>
      </c>
      <c r="AF33" s="18">
        <v>0</v>
      </c>
      <c r="AG33" s="18"/>
      <c r="AH33" s="18"/>
      <c r="AI33" s="18"/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5" t="s">
        <v>140</v>
      </c>
      <c r="AU33" s="15">
        <v>246044763</v>
      </c>
      <c r="AV33" s="15">
        <v>0</v>
      </c>
      <c r="AW33" s="15">
        <v>0</v>
      </c>
      <c r="AX33" s="15">
        <v>0</v>
      </c>
      <c r="AY33" s="18">
        <v>0</v>
      </c>
      <c r="AZ33" s="18">
        <f t="shared" si="0"/>
        <v>8638522997</v>
      </c>
      <c r="BB33" s="21"/>
      <c r="BD33" s="22"/>
      <c r="BF33" s="21"/>
    </row>
    <row r="34" spans="1:58" ht="19.5">
      <c r="A34" s="29" t="s">
        <v>83</v>
      </c>
      <c r="B34" s="17">
        <v>253148</v>
      </c>
      <c r="C34" s="18">
        <v>3899447443</v>
      </c>
      <c r="D34" s="19">
        <v>0</v>
      </c>
      <c r="E34" s="18">
        <v>3779874670</v>
      </c>
      <c r="F34" s="18" t="s">
        <v>140</v>
      </c>
      <c r="G34" s="18">
        <v>0</v>
      </c>
      <c r="H34" s="18" t="s">
        <v>140</v>
      </c>
      <c r="I34" s="18">
        <v>0</v>
      </c>
      <c r="J34" s="18">
        <v>0</v>
      </c>
      <c r="K34" s="18">
        <v>0</v>
      </c>
      <c r="L34" s="18">
        <v>0</v>
      </c>
      <c r="M34" s="18" t="s">
        <v>140</v>
      </c>
      <c r="N34" s="18">
        <v>97329730</v>
      </c>
      <c r="O34" s="18">
        <v>0</v>
      </c>
      <c r="P34" s="18" t="s">
        <v>140</v>
      </c>
      <c r="Q34" s="18">
        <v>0</v>
      </c>
      <c r="R34" s="18" t="s">
        <v>140</v>
      </c>
      <c r="S34" s="18">
        <v>0</v>
      </c>
      <c r="T34" s="18" t="s">
        <v>140</v>
      </c>
      <c r="U34" s="18">
        <v>116918020</v>
      </c>
      <c r="V34" s="18" t="s">
        <v>140</v>
      </c>
      <c r="W34" s="18">
        <v>0</v>
      </c>
      <c r="X34" s="18" t="s">
        <v>140</v>
      </c>
      <c r="Y34" s="18">
        <v>0</v>
      </c>
      <c r="Z34" s="18" t="s">
        <v>140</v>
      </c>
      <c r="AA34" s="18">
        <v>0</v>
      </c>
      <c r="AB34" s="18" t="s">
        <v>140</v>
      </c>
      <c r="AC34" s="18">
        <v>0</v>
      </c>
      <c r="AD34" s="18">
        <v>0</v>
      </c>
      <c r="AE34" s="18" t="s">
        <v>140</v>
      </c>
      <c r="AF34" s="18">
        <v>0</v>
      </c>
      <c r="AG34" s="18"/>
      <c r="AH34" s="18"/>
      <c r="AI34" s="18"/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5" t="s">
        <v>140</v>
      </c>
      <c r="AU34" s="15">
        <v>0</v>
      </c>
      <c r="AV34" s="15">
        <v>0</v>
      </c>
      <c r="AW34" s="15">
        <v>0</v>
      </c>
      <c r="AX34" s="15">
        <v>0</v>
      </c>
      <c r="AY34" s="18">
        <v>0</v>
      </c>
      <c r="AZ34" s="18">
        <f t="shared" si="0"/>
        <v>7893569863</v>
      </c>
      <c r="BB34" s="21"/>
      <c r="BD34" s="22"/>
      <c r="BF34" s="21"/>
    </row>
    <row r="35" spans="1:58" ht="19.5">
      <c r="A35" s="29" t="s">
        <v>84</v>
      </c>
      <c r="B35" s="17">
        <v>253149</v>
      </c>
      <c r="C35" s="18">
        <v>2455199718</v>
      </c>
      <c r="D35" s="19">
        <v>634681231</v>
      </c>
      <c r="E35" s="18">
        <v>2330115307</v>
      </c>
      <c r="F35" s="18" t="s">
        <v>140</v>
      </c>
      <c r="G35" s="18">
        <v>0</v>
      </c>
      <c r="H35" s="18" t="s">
        <v>140</v>
      </c>
      <c r="I35" s="18">
        <v>0</v>
      </c>
      <c r="J35" s="18">
        <v>0</v>
      </c>
      <c r="K35" s="18">
        <v>0</v>
      </c>
      <c r="L35" s="18">
        <v>0</v>
      </c>
      <c r="M35" s="18" t="s">
        <v>140</v>
      </c>
      <c r="N35" s="18">
        <v>0</v>
      </c>
      <c r="O35" s="18">
        <v>0</v>
      </c>
      <c r="P35" s="18" t="s">
        <v>140</v>
      </c>
      <c r="Q35" s="18">
        <v>0</v>
      </c>
      <c r="R35" s="18" t="s">
        <v>140</v>
      </c>
      <c r="S35" s="18">
        <v>0</v>
      </c>
      <c r="T35" s="18" t="s">
        <v>140</v>
      </c>
      <c r="U35" s="18">
        <v>40953863</v>
      </c>
      <c r="V35" s="18" t="s">
        <v>140</v>
      </c>
      <c r="W35" s="18">
        <v>0</v>
      </c>
      <c r="X35" s="18" t="s">
        <v>140</v>
      </c>
      <c r="Y35" s="18">
        <v>0</v>
      </c>
      <c r="Z35" s="18" t="s">
        <v>140</v>
      </c>
      <c r="AA35" s="18">
        <v>0</v>
      </c>
      <c r="AB35" s="18" t="s">
        <v>140</v>
      </c>
      <c r="AC35" s="18">
        <v>183956851</v>
      </c>
      <c r="AD35" s="18">
        <v>0</v>
      </c>
      <c r="AE35" s="18" t="s">
        <v>140</v>
      </c>
      <c r="AF35" s="18">
        <v>0</v>
      </c>
      <c r="AG35" s="18"/>
      <c r="AH35" s="18"/>
      <c r="AI35" s="18"/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19753201</v>
      </c>
      <c r="AP35" s="18">
        <v>0</v>
      </c>
      <c r="AQ35" s="18">
        <v>0</v>
      </c>
      <c r="AR35" s="18">
        <v>0</v>
      </c>
      <c r="AS35" s="18">
        <v>0</v>
      </c>
      <c r="AT35" s="15" t="s">
        <v>140</v>
      </c>
      <c r="AU35" s="15">
        <v>0</v>
      </c>
      <c r="AV35" s="15">
        <v>0</v>
      </c>
      <c r="AW35" s="15">
        <v>0</v>
      </c>
      <c r="AX35" s="15">
        <v>0</v>
      </c>
      <c r="AY35" s="18">
        <v>0</v>
      </c>
      <c r="AZ35" s="18">
        <f t="shared" si="0"/>
        <v>5664660171</v>
      </c>
      <c r="BB35" s="21"/>
      <c r="BD35" s="22"/>
      <c r="BF35" s="21"/>
    </row>
    <row r="36" spans="1:58" ht="19.5">
      <c r="A36" s="29" t="s">
        <v>85</v>
      </c>
      <c r="B36" s="17">
        <v>253150</v>
      </c>
      <c r="C36" s="18">
        <v>113164508</v>
      </c>
      <c r="D36" s="19">
        <v>0</v>
      </c>
      <c r="E36" s="18">
        <v>2366650071</v>
      </c>
      <c r="F36" s="18" t="s">
        <v>140</v>
      </c>
      <c r="G36" s="18">
        <v>0</v>
      </c>
      <c r="H36" s="18" t="s">
        <v>140</v>
      </c>
      <c r="I36" s="18">
        <v>0</v>
      </c>
      <c r="J36" s="18">
        <v>0</v>
      </c>
      <c r="K36" s="18">
        <v>0</v>
      </c>
      <c r="L36" s="18">
        <v>0</v>
      </c>
      <c r="M36" s="18" t="s">
        <v>140</v>
      </c>
      <c r="N36" s="18">
        <v>0</v>
      </c>
      <c r="O36" s="18">
        <v>0</v>
      </c>
      <c r="P36" s="18" t="s">
        <v>140</v>
      </c>
      <c r="Q36" s="18">
        <v>0</v>
      </c>
      <c r="R36" s="18" t="s">
        <v>140</v>
      </c>
      <c r="S36" s="18">
        <v>7336050</v>
      </c>
      <c r="T36" s="18" t="s">
        <v>140</v>
      </c>
      <c r="U36" s="18">
        <v>2481000</v>
      </c>
      <c r="V36" s="18" t="s">
        <v>140</v>
      </c>
      <c r="W36" s="18">
        <v>0</v>
      </c>
      <c r="X36" s="18" t="s">
        <v>140</v>
      </c>
      <c r="Y36" s="18">
        <v>14329158</v>
      </c>
      <c r="Z36" s="18" t="s">
        <v>140</v>
      </c>
      <c r="AA36" s="18">
        <v>0</v>
      </c>
      <c r="AB36" s="18" t="s">
        <v>140</v>
      </c>
      <c r="AC36" s="18">
        <v>0</v>
      </c>
      <c r="AD36" s="18">
        <v>0</v>
      </c>
      <c r="AE36" s="18" t="s">
        <v>140</v>
      </c>
      <c r="AF36" s="18">
        <v>0</v>
      </c>
      <c r="AG36" s="18"/>
      <c r="AH36" s="18"/>
      <c r="AI36" s="18"/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150265987</v>
      </c>
      <c r="AT36" s="15" t="s">
        <v>140</v>
      </c>
      <c r="AU36" s="15">
        <v>33230656</v>
      </c>
      <c r="AV36" s="15">
        <v>0</v>
      </c>
      <c r="AW36" s="15">
        <v>0</v>
      </c>
      <c r="AX36" s="15">
        <v>0</v>
      </c>
      <c r="AY36" s="18">
        <v>0</v>
      </c>
      <c r="AZ36" s="18">
        <f t="shared" si="0"/>
        <v>2687457430</v>
      </c>
      <c r="BB36" s="21"/>
      <c r="BD36" s="22"/>
      <c r="BF36" s="21"/>
    </row>
    <row r="37" spans="1:58" ht="19.5">
      <c r="A37" s="29" t="s">
        <v>86</v>
      </c>
      <c r="B37" s="17">
        <v>253152</v>
      </c>
      <c r="C37" s="18">
        <v>546532129</v>
      </c>
      <c r="D37" s="19">
        <v>0</v>
      </c>
      <c r="E37" s="18">
        <v>3298205776</v>
      </c>
      <c r="F37" s="18" t="s">
        <v>140</v>
      </c>
      <c r="G37" s="18">
        <v>0</v>
      </c>
      <c r="H37" s="18" t="s">
        <v>140</v>
      </c>
      <c r="I37" s="18">
        <v>0</v>
      </c>
      <c r="J37" s="18">
        <v>0</v>
      </c>
      <c r="K37" s="18">
        <v>0</v>
      </c>
      <c r="L37" s="18">
        <v>0</v>
      </c>
      <c r="M37" s="18" t="s">
        <v>140</v>
      </c>
      <c r="N37" s="18">
        <v>40510299</v>
      </c>
      <c r="O37" s="18">
        <v>0</v>
      </c>
      <c r="P37" s="18" t="s">
        <v>140</v>
      </c>
      <c r="Q37" s="18">
        <v>0</v>
      </c>
      <c r="R37" s="18" t="s">
        <v>140</v>
      </c>
      <c r="S37" s="18">
        <v>657558605</v>
      </c>
      <c r="T37" s="18" t="s">
        <v>140</v>
      </c>
      <c r="U37" s="18">
        <v>6729930</v>
      </c>
      <c r="V37" s="18" t="s">
        <v>140</v>
      </c>
      <c r="W37" s="18">
        <v>0</v>
      </c>
      <c r="X37" s="18" t="s">
        <v>140</v>
      </c>
      <c r="Y37" s="18">
        <v>0</v>
      </c>
      <c r="Z37" s="18" t="s">
        <v>140</v>
      </c>
      <c r="AA37" s="18">
        <v>0</v>
      </c>
      <c r="AB37" s="18" t="s">
        <v>140</v>
      </c>
      <c r="AC37" s="18">
        <v>220356523</v>
      </c>
      <c r="AD37" s="18">
        <v>0</v>
      </c>
      <c r="AE37" s="18" t="s">
        <v>140</v>
      </c>
      <c r="AF37" s="18">
        <v>0</v>
      </c>
      <c r="AG37" s="18"/>
      <c r="AH37" s="18"/>
      <c r="AI37" s="18"/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5" t="s">
        <v>140</v>
      </c>
      <c r="AU37" s="15">
        <v>46922702</v>
      </c>
      <c r="AV37" s="15">
        <v>0</v>
      </c>
      <c r="AW37" s="15">
        <v>0</v>
      </c>
      <c r="AX37" s="15">
        <v>0</v>
      </c>
      <c r="AY37" s="18">
        <v>0</v>
      </c>
      <c r="AZ37" s="18">
        <f t="shared" si="0"/>
        <v>4816815964</v>
      </c>
      <c r="BB37" s="21"/>
      <c r="BD37" s="22"/>
      <c r="BF37" s="21"/>
    </row>
    <row r="38" spans="1:58" ht="19.5">
      <c r="A38" s="29" t="s">
        <v>87</v>
      </c>
      <c r="B38" s="17">
        <v>253155</v>
      </c>
      <c r="C38" s="18">
        <v>312026297</v>
      </c>
      <c r="D38" s="19">
        <v>0</v>
      </c>
      <c r="E38" s="18">
        <v>1383336933</v>
      </c>
      <c r="F38" s="18" t="s">
        <v>140</v>
      </c>
      <c r="G38" s="18" t="s">
        <v>140</v>
      </c>
      <c r="H38" s="18" t="s">
        <v>140</v>
      </c>
      <c r="I38" s="18" t="s">
        <v>140</v>
      </c>
      <c r="J38" s="18" t="s">
        <v>140</v>
      </c>
      <c r="K38" s="18" t="s">
        <v>140</v>
      </c>
      <c r="L38" s="18" t="s">
        <v>140</v>
      </c>
      <c r="M38" s="18" t="s">
        <v>140</v>
      </c>
      <c r="N38" s="18" t="s">
        <v>140</v>
      </c>
      <c r="O38" s="18" t="s">
        <v>140</v>
      </c>
      <c r="P38" s="18" t="s">
        <v>140</v>
      </c>
      <c r="Q38" s="18" t="s">
        <v>140</v>
      </c>
      <c r="R38" s="18" t="s">
        <v>140</v>
      </c>
      <c r="S38" s="18" t="s">
        <v>140</v>
      </c>
      <c r="T38" s="18" t="s">
        <v>140</v>
      </c>
      <c r="U38" s="18" t="s">
        <v>140</v>
      </c>
      <c r="V38" s="18" t="s">
        <v>140</v>
      </c>
      <c r="W38" s="18" t="s">
        <v>140</v>
      </c>
      <c r="X38" s="18" t="s">
        <v>140</v>
      </c>
      <c r="Y38" s="18" t="s">
        <v>140</v>
      </c>
      <c r="Z38" s="18" t="s">
        <v>140</v>
      </c>
      <c r="AA38" s="18" t="s">
        <v>140</v>
      </c>
      <c r="AB38" s="18" t="s">
        <v>140</v>
      </c>
      <c r="AC38" s="18" t="s">
        <v>140</v>
      </c>
      <c r="AD38" s="18" t="s">
        <v>140</v>
      </c>
      <c r="AE38" s="18" t="s">
        <v>140</v>
      </c>
      <c r="AF38" s="18" t="s">
        <v>140</v>
      </c>
      <c r="AG38" s="18"/>
      <c r="AH38" s="18"/>
      <c r="AI38" s="18"/>
      <c r="AJ38" s="18" t="s">
        <v>140</v>
      </c>
      <c r="AK38" s="18" t="s">
        <v>140</v>
      </c>
      <c r="AL38" s="18" t="s">
        <v>140</v>
      </c>
      <c r="AM38" s="18" t="s">
        <v>140</v>
      </c>
      <c r="AN38" s="18" t="s">
        <v>140</v>
      </c>
      <c r="AO38" s="18" t="s">
        <v>140</v>
      </c>
      <c r="AP38" s="18" t="s">
        <v>140</v>
      </c>
      <c r="AQ38" s="18" t="s">
        <v>140</v>
      </c>
      <c r="AR38" s="18" t="s">
        <v>140</v>
      </c>
      <c r="AS38" s="18" t="s">
        <v>140</v>
      </c>
      <c r="AT38" s="15" t="s">
        <v>140</v>
      </c>
      <c r="AU38" s="15" t="s">
        <v>140</v>
      </c>
      <c r="AV38" s="15" t="s">
        <v>140</v>
      </c>
      <c r="AW38" s="15" t="s">
        <v>140</v>
      </c>
      <c r="AX38" s="15" t="s">
        <v>140</v>
      </c>
      <c r="AY38" s="18" t="s">
        <v>140</v>
      </c>
      <c r="AZ38" s="18">
        <f t="shared" si="0"/>
        <v>1695363230</v>
      </c>
      <c r="BB38" s="21"/>
      <c r="BD38" s="22"/>
      <c r="BF38" s="21"/>
    </row>
    <row r="39" spans="1:58" ht="19.5">
      <c r="A39" s="29" t="s">
        <v>88</v>
      </c>
      <c r="B39" s="17">
        <v>253156</v>
      </c>
      <c r="C39" s="18" t="s">
        <v>140</v>
      </c>
      <c r="D39" s="19">
        <v>0</v>
      </c>
      <c r="E39" s="18" t="s">
        <v>140</v>
      </c>
      <c r="F39" s="18" t="s">
        <v>140</v>
      </c>
      <c r="G39" s="18" t="s">
        <v>140</v>
      </c>
      <c r="H39" s="18" t="s">
        <v>140</v>
      </c>
      <c r="I39" s="18" t="s">
        <v>140</v>
      </c>
      <c r="J39" s="18" t="s">
        <v>140</v>
      </c>
      <c r="K39" s="18" t="s">
        <v>140</v>
      </c>
      <c r="L39" s="18" t="s">
        <v>140</v>
      </c>
      <c r="M39" s="18" t="s">
        <v>140</v>
      </c>
      <c r="N39" s="18" t="s">
        <v>140</v>
      </c>
      <c r="O39" s="18" t="s">
        <v>140</v>
      </c>
      <c r="P39" s="18" t="s">
        <v>140</v>
      </c>
      <c r="Q39" s="18" t="s">
        <v>140</v>
      </c>
      <c r="R39" s="18" t="s">
        <v>140</v>
      </c>
      <c r="S39" s="18" t="s">
        <v>140</v>
      </c>
      <c r="T39" s="18" t="s">
        <v>140</v>
      </c>
      <c r="U39" s="18" t="s">
        <v>140</v>
      </c>
      <c r="V39" s="18" t="s">
        <v>140</v>
      </c>
      <c r="W39" s="18" t="s">
        <v>140</v>
      </c>
      <c r="X39" s="18" t="s">
        <v>140</v>
      </c>
      <c r="Y39" s="18" t="s">
        <v>140</v>
      </c>
      <c r="Z39" s="18" t="s">
        <v>140</v>
      </c>
      <c r="AA39" s="18" t="s">
        <v>140</v>
      </c>
      <c r="AB39" s="18" t="s">
        <v>140</v>
      </c>
      <c r="AC39" s="18" t="s">
        <v>140</v>
      </c>
      <c r="AD39" s="18" t="s">
        <v>140</v>
      </c>
      <c r="AE39" s="18" t="s">
        <v>140</v>
      </c>
      <c r="AF39" s="18" t="s">
        <v>140</v>
      </c>
      <c r="AG39" s="18"/>
      <c r="AH39" s="18"/>
      <c r="AI39" s="18"/>
      <c r="AJ39" s="18" t="s">
        <v>140</v>
      </c>
      <c r="AK39" s="18" t="s">
        <v>140</v>
      </c>
      <c r="AL39" s="18" t="s">
        <v>140</v>
      </c>
      <c r="AM39" s="18" t="s">
        <v>140</v>
      </c>
      <c r="AN39" s="18" t="s">
        <v>140</v>
      </c>
      <c r="AO39" s="18" t="s">
        <v>140</v>
      </c>
      <c r="AP39" s="18" t="s">
        <v>140</v>
      </c>
      <c r="AQ39" s="18" t="s">
        <v>140</v>
      </c>
      <c r="AR39" s="18" t="s">
        <v>140</v>
      </c>
      <c r="AS39" s="18" t="s">
        <v>140</v>
      </c>
      <c r="AT39" s="15" t="s">
        <v>140</v>
      </c>
      <c r="AU39" s="15" t="s">
        <v>140</v>
      </c>
      <c r="AV39" s="15" t="s">
        <v>140</v>
      </c>
      <c r="AW39" s="15" t="s">
        <v>140</v>
      </c>
      <c r="AX39" s="15" t="s">
        <v>140</v>
      </c>
      <c r="AY39" s="18" t="s">
        <v>140</v>
      </c>
      <c r="AZ39" s="18">
        <f t="shared" si="0"/>
        <v>0</v>
      </c>
      <c r="BB39" s="21"/>
      <c r="BD39" s="22"/>
      <c r="BF39" s="21"/>
    </row>
    <row r="40" spans="1:58" ht="19.5">
      <c r="A40" s="29" t="s">
        <v>89</v>
      </c>
      <c r="B40" s="17">
        <v>253181</v>
      </c>
      <c r="C40" s="18" t="s">
        <v>140</v>
      </c>
      <c r="D40" s="19">
        <v>0</v>
      </c>
      <c r="E40" s="18">
        <v>117818475425</v>
      </c>
      <c r="F40" s="18" t="s">
        <v>140</v>
      </c>
      <c r="G40" s="18">
        <v>0</v>
      </c>
      <c r="H40" s="18" t="s">
        <v>140</v>
      </c>
      <c r="I40" s="18">
        <v>0</v>
      </c>
      <c r="J40" s="18">
        <v>0</v>
      </c>
      <c r="K40" s="18">
        <v>273126166</v>
      </c>
      <c r="L40" s="18">
        <v>0</v>
      </c>
      <c r="M40" s="18" t="s">
        <v>140</v>
      </c>
      <c r="N40" s="18">
        <v>2468347218</v>
      </c>
      <c r="O40" s="18">
        <v>0</v>
      </c>
      <c r="P40" s="18" t="s">
        <v>140</v>
      </c>
      <c r="Q40" s="18">
        <v>0</v>
      </c>
      <c r="R40" s="18" t="s">
        <v>140</v>
      </c>
      <c r="S40" s="18">
        <v>0</v>
      </c>
      <c r="T40" s="18" t="s">
        <v>140</v>
      </c>
      <c r="U40" s="18">
        <v>1728209110</v>
      </c>
      <c r="V40" s="18" t="s">
        <v>140</v>
      </c>
      <c r="W40" s="18">
        <v>0</v>
      </c>
      <c r="X40" s="18" t="s">
        <v>140</v>
      </c>
      <c r="Y40" s="18">
        <v>0</v>
      </c>
      <c r="Z40" s="18" t="s">
        <v>140</v>
      </c>
      <c r="AA40" s="18">
        <v>0</v>
      </c>
      <c r="AB40" s="18" t="s">
        <v>140</v>
      </c>
      <c r="AC40" s="18">
        <v>0</v>
      </c>
      <c r="AD40" s="18">
        <v>0</v>
      </c>
      <c r="AE40" s="18" t="s">
        <v>140</v>
      </c>
      <c r="AF40" s="18">
        <v>798520370</v>
      </c>
      <c r="AG40" s="18"/>
      <c r="AH40" s="18"/>
      <c r="AI40" s="18"/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5" t="s">
        <v>140</v>
      </c>
      <c r="AU40" s="15">
        <v>0</v>
      </c>
      <c r="AV40" s="15">
        <v>0</v>
      </c>
      <c r="AW40" s="15">
        <v>0</v>
      </c>
      <c r="AX40" s="15">
        <v>0</v>
      </c>
      <c r="AY40" s="18">
        <v>0</v>
      </c>
      <c r="AZ40" s="18">
        <f t="shared" si="0"/>
        <v>123086678289</v>
      </c>
      <c r="BB40" s="21"/>
      <c r="BD40" s="22"/>
      <c r="BF40" s="21"/>
    </row>
    <row r="41" spans="1:58" ht="19.5">
      <c r="A41" s="29" t="s">
        <v>90</v>
      </c>
      <c r="B41" s="17">
        <v>253183</v>
      </c>
      <c r="C41" s="18" t="s">
        <v>140</v>
      </c>
      <c r="D41" s="19">
        <v>0</v>
      </c>
      <c r="E41" s="18">
        <v>24862360865</v>
      </c>
      <c r="F41" s="18" t="s">
        <v>140</v>
      </c>
      <c r="G41" s="18">
        <v>1074122000</v>
      </c>
      <c r="H41" s="18" t="s">
        <v>140</v>
      </c>
      <c r="I41" s="18">
        <v>0</v>
      </c>
      <c r="J41" s="18">
        <v>0</v>
      </c>
      <c r="K41" s="18">
        <v>0</v>
      </c>
      <c r="L41" s="18">
        <v>0</v>
      </c>
      <c r="M41" s="18" t="s">
        <v>140</v>
      </c>
      <c r="N41" s="18">
        <v>0</v>
      </c>
      <c r="O41" s="18">
        <v>0</v>
      </c>
      <c r="P41" s="18" t="s">
        <v>140</v>
      </c>
      <c r="Q41" s="18">
        <v>0</v>
      </c>
      <c r="R41" s="18" t="s">
        <v>140</v>
      </c>
      <c r="S41" s="18">
        <v>0</v>
      </c>
      <c r="T41" s="18" t="s">
        <v>140</v>
      </c>
      <c r="U41" s="18">
        <v>346880112</v>
      </c>
      <c r="V41" s="18" t="s">
        <v>140</v>
      </c>
      <c r="W41" s="18">
        <v>0</v>
      </c>
      <c r="X41" s="18" t="s">
        <v>140</v>
      </c>
      <c r="Y41" s="18">
        <v>0</v>
      </c>
      <c r="Z41" s="18" t="s">
        <v>140</v>
      </c>
      <c r="AA41" s="18">
        <v>0</v>
      </c>
      <c r="AB41" s="18" t="s">
        <v>140</v>
      </c>
      <c r="AC41" s="18">
        <v>260376600</v>
      </c>
      <c r="AD41" s="18">
        <v>0</v>
      </c>
      <c r="AE41" s="18" t="s">
        <v>140</v>
      </c>
      <c r="AF41" s="18">
        <v>0</v>
      </c>
      <c r="AG41" s="18"/>
      <c r="AH41" s="18"/>
      <c r="AI41" s="18"/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5" t="s">
        <v>140</v>
      </c>
      <c r="AU41" s="15">
        <v>0</v>
      </c>
      <c r="AV41" s="15">
        <v>0</v>
      </c>
      <c r="AW41" s="15">
        <v>0</v>
      </c>
      <c r="AX41" s="15">
        <v>0</v>
      </c>
      <c r="AY41" s="18">
        <v>0</v>
      </c>
      <c r="AZ41" s="18">
        <f t="shared" si="0"/>
        <v>26543739577</v>
      </c>
      <c r="BB41" s="21"/>
      <c r="BD41" s="22"/>
      <c r="BF41" s="21"/>
    </row>
    <row r="42" spans="1:58" ht="19.5">
      <c r="A42" s="29" t="s">
        <v>91</v>
      </c>
      <c r="B42" s="17">
        <v>253185</v>
      </c>
      <c r="C42" s="18" t="s">
        <v>140</v>
      </c>
      <c r="D42" s="19">
        <v>0</v>
      </c>
      <c r="E42" s="18" t="s">
        <v>140</v>
      </c>
      <c r="F42" s="18" t="s">
        <v>140</v>
      </c>
      <c r="G42" s="18" t="s">
        <v>140</v>
      </c>
      <c r="H42" s="18" t="s">
        <v>140</v>
      </c>
      <c r="I42" s="18" t="s">
        <v>140</v>
      </c>
      <c r="J42" s="18" t="s">
        <v>140</v>
      </c>
      <c r="K42" s="18" t="s">
        <v>140</v>
      </c>
      <c r="L42" s="18" t="s">
        <v>140</v>
      </c>
      <c r="M42" s="18" t="s">
        <v>140</v>
      </c>
      <c r="N42" s="18" t="s">
        <v>140</v>
      </c>
      <c r="O42" s="18" t="s">
        <v>140</v>
      </c>
      <c r="P42" s="18" t="s">
        <v>140</v>
      </c>
      <c r="Q42" s="18" t="s">
        <v>140</v>
      </c>
      <c r="R42" s="18" t="s">
        <v>140</v>
      </c>
      <c r="S42" s="18" t="s">
        <v>140</v>
      </c>
      <c r="T42" s="18" t="s">
        <v>140</v>
      </c>
      <c r="U42" s="18" t="s">
        <v>140</v>
      </c>
      <c r="V42" s="18" t="s">
        <v>140</v>
      </c>
      <c r="W42" s="18" t="s">
        <v>140</v>
      </c>
      <c r="X42" s="18" t="s">
        <v>140</v>
      </c>
      <c r="Y42" s="18" t="s">
        <v>140</v>
      </c>
      <c r="Z42" s="18" t="s">
        <v>140</v>
      </c>
      <c r="AA42" s="18" t="s">
        <v>140</v>
      </c>
      <c r="AB42" s="18" t="s">
        <v>140</v>
      </c>
      <c r="AC42" s="18" t="s">
        <v>140</v>
      </c>
      <c r="AD42" s="18" t="s">
        <v>140</v>
      </c>
      <c r="AE42" s="18" t="s">
        <v>140</v>
      </c>
      <c r="AF42" s="18" t="s">
        <v>140</v>
      </c>
      <c r="AG42" s="18"/>
      <c r="AH42" s="18"/>
      <c r="AI42" s="18"/>
      <c r="AJ42" s="18" t="s">
        <v>140</v>
      </c>
      <c r="AK42" s="18" t="s">
        <v>140</v>
      </c>
      <c r="AL42" s="18" t="s">
        <v>140</v>
      </c>
      <c r="AM42" s="18" t="s">
        <v>140</v>
      </c>
      <c r="AN42" s="18" t="s">
        <v>140</v>
      </c>
      <c r="AO42" s="18" t="s">
        <v>140</v>
      </c>
      <c r="AP42" s="18" t="s">
        <v>140</v>
      </c>
      <c r="AQ42" s="18" t="s">
        <v>140</v>
      </c>
      <c r="AR42" s="18" t="s">
        <v>140</v>
      </c>
      <c r="AS42" s="18" t="s">
        <v>140</v>
      </c>
      <c r="AT42" s="15" t="s">
        <v>140</v>
      </c>
      <c r="AU42" s="15" t="s">
        <v>140</v>
      </c>
      <c r="AV42" s="15" t="s">
        <v>140</v>
      </c>
      <c r="AW42" s="15" t="s">
        <v>140</v>
      </c>
      <c r="AX42" s="15" t="s">
        <v>140</v>
      </c>
      <c r="AY42" s="18" t="s">
        <v>140</v>
      </c>
      <c r="AZ42" s="18">
        <f t="shared" si="0"/>
        <v>0</v>
      </c>
      <c r="BB42" s="21"/>
      <c r="BD42" s="22"/>
      <c r="BF42" s="21"/>
    </row>
    <row r="43" spans="1:58" ht="19.5">
      <c r="A43" s="29" t="s">
        <v>92</v>
      </c>
      <c r="B43" s="17">
        <v>253186</v>
      </c>
      <c r="C43" s="18">
        <v>2067748766</v>
      </c>
      <c r="D43" s="19">
        <v>0</v>
      </c>
      <c r="E43" s="18">
        <v>7156277905</v>
      </c>
      <c r="F43" s="18" t="s">
        <v>140</v>
      </c>
      <c r="G43" s="18">
        <v>0</v>
      </c>
      <c r="H43" s="18" t="s">
        <v>140</v>
      </c>
      <c r="I43" s="18">
        <v>0</v>
      </c>
      <c r="J43" s="18">
        <v>5946629</v>
      </c>
      <c r="K43" s="18">
        <v>0</v>
      </c>
      <c r="L43" s="18">
        <v>0</v>
      </c>
      <c r="M43" s="18" t="s">
        <v>140</v>
      </c>
      <c r="N43" s="18">
        <v>186920122</v>
      </c>
      <c r="O43" s="18">
        <v>0</v>
      </c>
      <c r="P43" s="18" t="s">
        <v>140</v>
      </c>
      <c r="Q43" s="18">
        <v>0</v>
      </c>
      <c r="R43" s="18" t="s">
        <v>140</v>
      </c>
      <c r="S43" s="18">
        <v>0</v>
      </c>
      <c r="T43" s="18" t="s">
        <v>140</v>
      </c>
      <c r="U43" s="18">
        <v>395292150</v>
      </c>
      <c r="V43" s="18" t="s">
        <v>140</v>
      </c>
      <c r="W43" s="18">
        <v>0</v>
      </c>
      <c r="X43" s="18" t="s">
        <v>140</v>
      </c>
      <c r="Y43" s="18">
        <v>0</v>
      </c>
      <c r="Z43" s="18" t="s">
        <v>140</v>
      </c>
      <c r="AA43" s="18">
        <v>572910080</v>
      </c>
      <c r="AB43" s="18" t="s">
        <v>140</v>
      </c>
      <c r="AC43" s="18">
        <v>156311351</v>
      </c>
      <c r="AD43" s="18">
        <v>0</v>
      </c>
      <c r="AE43" s="18" t="s">
        <v>140</v>
      </c>
      <c r="AF43" s="18">
        <v>0</v>
      </c>
      <c r="AG43" s="18"/>
      <c r="AH43" s="18"/>
      <c r="AI43" s="18"/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5108500</v>
      </c>
      <c r="AS43" s="18">
        <v>0</v>
      </c>
      <c r="AT43" s="15" t="s">
        <v>140</v>
      </c>
      <c r="AU43" s="15">
        <v>0</v>
      </c>
      <c r="AV43" s="15">
        <v>0</v>
      </c>
      <c r="AW43" s="15">
        <v>0</v>
      </c>
      <c r="AX43" s="15">
        <v>0</v>
      </c>
      <c r="AY43" s="18">
        <v>0</v>
      </c>
      <c r="AZ43" s="18">
        <f t="shared" si="0"/>
        <v>10546515503</v>
      </c>
      <c r="BB43" s="21"/>
      <c r="BD43" s="22"/>
      <c r="BF43" s="21"/>
    </row>
    <row r="44" spans="1:58" ht="19.5">
      <c r="A44" s="29" t="s">
        <v>93</v>
      </c>
      <c r="B44" s="17">
        <v>253187</v>
      </c>
      <c r="C44" s="18">
        <v>298359883</v>
      </c>
      <c r="D44" s="19">
        <v>0</v>
      </c>
      <c r="E44" s="18">
        <v>2050164611</v>
      </c>
      <c r="F44" s="18" t="s">
        <v>140</v>
      </c>
      <c r="G44" s="18" t="s">
        <v>140</v>
      </c>
      <c r="H44" s="18" t="s">
        <v>140</v>
      </c>
      <c r="I44" s="18" t="s">
        <v>140</v>
      </c>
      <c r="J44" s="18" t="s">
        <v>140</v>
      </c>
      <c r="K44" s="18" t="s">
        <v>140</v>
      </c>
      <c r="L44" s="18" t="s">
        <v>140</v>
      </c>
      <c r="M44" s="18" t="s">
        <v>140</v>
      </c>
      <c r="N44" s="18" t="s">
        <v>140</v>
      </c>
      <c r="O44" s="18" t="s">
        <v>140</v>
      </c>
      <c r="P44" s="18" t="s">
        <v>140</v>
      </c>
      <c r="Q44" s="18" t="s">
        <v>140</v>
      </c>
      <c r="R44" s="18" t="s">
        <v>140</v>
      </c>
      <c r="S44" s="18" t="s">
        <v>140</v>
      </c>
      <c r="T44" s="18" t="s">
        <v>140</v>
      </c>
      <c r="U44" s="18" t="s">
        <v>140</v>
      </c>
      <c r="V44" s="18" t="s">
        <v>140</v>
      </c>
      <c r="W44" s="18" t="s">
        <v>140</v>
      </c>
      <c r="X44" s="18" t="s">
        <v>140</v>
      </c>
      <c r="Y44" s="18" t="s">
        <v>140</v>
      </c>
      <c r="Z44" s="18" t="s">
        <v>140</v>
      </c>
      <c r="AA44" s="18" t="s">
        <v>140</v>
      </c>
      <c r="AB44" s="18" t="s">
        <v>140</v>
      </c>
      <c r="AC44" s="18" t="s">
        <v>140</v>
      </c>
      <c r="AD44" s="18" t="s">
        <v>140</v>
      </c>
      <c r="AE44" s="18" t="s">
        <v>140</v>
      </c>
      <c r="AF44" s="18" t="s">
        <v>140</v>
      </c>
      <c r="AG44" s="18"/>
      <c r="AH44" s="18"/>
      <c r="AI44" s="18"/>
      <c r="AJ44" s="18" t="s">
        <v>140</v>
      </c>
      <c r="AK44" s="18" t="s">
        <v>140</v>
      </c>
      <c r="AL44" s="18" t="s">
        <v>140</v>
      </c>
      <c r="AM44" s="18" t="s">
        <v>140</v>
      </c>
      <c r="AN44" s="18" t="s">
        <v>140</v>
      </c>
      <c r="AO44" s="18" t="s">
        <v>140</v>
      </c>
      <c r="AP44" s="18" t="s">
        <v>140</v>
      </c>
      <c r="AQ44" s="18" t="s">
        <v>140</v>
      </c>
      <c r="AR44" s="18" t="s">
        <v>140</v>
      </c>
      <c r="AS44" s="18" t="s">
        <v>140</v>
      </c>
      <c r="AT44" s="15" t="s">
        <v>140</v>
      </c>
      <c r="AU44" s="15" t="s">
        <v>140</v>
      </c>
      <c r="AV44" s="15" t="s">
        <v>140</v>
      </c>
      <c r="AW44" s="15" t="s">
        <v>140</v>
      </c>
      <c r="AX44" s="15" t="s">
        <v>140</v>
      </c>
      <c r="AY44" s="18" t="s">
        <v>140</v>
      </c>
      <c r="AZ44" s="18">
        <f t="shared" si="0"/>
        <v>2348524494</v>
      </c>
      <c r="BB44" s="21"/>
      <c r="BD44" s="22"/>
      <c r="BF44" s="21"/>
    </row>
    <row r="45" spans="1:58" ht="19.5">
      <c r="A45" s="29" t="s">
        <v>94</v>
      </c>
      <c r="B45" s="17">
        <v>253190</v>
      </c>
      <c r="C45" s="18" t="s">
        <v>140</v>
      </c>
      <c r="D45" s="19">
        <v>0</v>
      </c>
      <c r="E45" s="18" t="s">
        <v>140</v>
      </c>
      <c r="F45" s="18" t="s">
        <v>140</v>
      </c>
      <c r="G45" s="18">
        <v>0</v>
      </c>
      <c r="H45" s="18" t="s">
        <v>140</v>
      </c>
      <c r="I45" s="18">
        <v>0</v>
      </c>
      <c r="J45" s="18">
        <v>0</v>
      </c>
      <c r="K45" s="18">
        <v>0</v>
      </c>
      <c r="L45" s="18">
        <v>0</v>
      </c>
      <c r="M45" s="18" t="s">
        <v>140</v>
      </c>
      <c r="N45" s="18">
        <v>0</v>
      </c>
      <c r="O45" s="18">
        <v>0</v>
      </c>
      <c r="P45" s="18" t="s">
        <v>140</v>
      </c>
      <c r="Q45" s="18">
        <v>0</v>
      </c>
      <c r="R45" s="18" t="s">
        <v>140</v>
      </c>
      <c r="S45" s="18">
        <v>1613600</v>
      </c>
      <c r="T45" s="18" t="s">
        <v>140</v>
      </c>
      <c r="U45" s="18">
        <v>5727457</v>
      </c>
      <c r="V45" s="18" t="s">
        <v>140</v>
      </c>
      <c r="W45" s="18">
        <v>0</v>
      </c>
      <c r="X45" s="18" t="s">
        <v>140</v>
      </c>
      <c r="Y45" s="18">
        <v>0</v>
      </c>
      <c r="Z45" s="18" t="s">
        <v>140</v>
      </c>
      <c r="AA45" s="18">
        <v>0</v>
      </c>
      <c r="AB45" s="18" t="s">
        <v>140</v>
      </c>
      <c r="AC45" s="18">
        <v>22525400</v>
      </c>
      <c r="AD45" s="18">
        <v>0</v>
      </c>
      <c r="AE45" s="18" t="s">
        <v>140</v>
      </c>
      <c r="AF45" s="18">
        <v>0</v>
      </c>
      <c r="AG45" s="18"/>
      <c r="AH45" s="18"/>
      <c r="AI45" s="18"/>
      <c r="AJ45" s="18">
        <v>0</v>
      </c>
      <c r="AK45" s="18">
        <v>29909326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5" t="s">
        <v>140</v>
      </c>
      <c r="AU45" s="15">
        <v>0</v>
      </c>
      <c r="AV45" s="15">
        <v>0</v>
      </c>
      <c r="AW45" s="15">
        <v>0</v>
      </c>
      <c r="AX45" s="15">
        <v>0</v>
      </c>
      <c r="AY45" s="18">
        <v>0</v>
      </c>
      <c r="AZ45" s="18">
        <f t="shared" si="0"/>
        <v>59775783</v>
      </c>
      <c r="BB45" s="21"/>
      <c r="BD45" s="22"/>
      <c r="BF45" s="21"/>
    </row>
    <row r="46" spans="1:58" ht="19.5">
      <c r="A46" s="29" t="s">
        <v>95</v>
      </c>
      <c r="B46" s="17">
        <v>253191</v>
      </c>
      <c r="C46" s="18">
        <v>877494132</v>
      </c>
      <c r="D46" s="19">
        <v>114425031</v>
      </c>
      <c r="E46" s="18">
        <v>0</v>
      </c>
      <c r="F46" s="18" t="s">
        <v>140</v>
      </c>
      <c r="G46" s="18">
        <v>908335531</v>
      </c>
      <c r="H46" s="18" t="s">
        <v>140</v>
      </c>
      <c r="I46" s="18">
        <v>0</v>
      </c>
      <c r="J46" s="18">
        <v>0</v>
      </c>
      <c r="K46" s="18">
        <v>0</v>
      </c>
      <c r="L46" s="18">
        <v>0</v>
      </c>
      <c r="M46" s="18" t="s">
        <v>140</v>
      </c>
      <c r="N46" s="18">
        <v>0</v>
      </c>
      <c r="O46" s="18">
        <v>0</v>
      </c>
      <c r="P46" s="18" t="s">
        <v>140</v>
      </c>
      <c r="Q46" s="18">
        <v>0</v>
      </c>
      <c r="R46" s="18" t="s">
        <v>140</v>
      </c>
      <c r="S46" s="18">
        <v>0</v>
      </c>
      <c r="T46" s="18" t="s">
        <v>140</v>
      </c>
      <c r="U46" s="18">
        <v>3398903799</v>
      </c>
      <c r="V46" s="18" t="s">
        <v>140</v>
      </c>
      <c r="W46" s="18">
        <v>0</v>
      </c>
      <c r="X46" s="18" t="s">
        <v>140</v>
      </c>
      <c r="Y46" s="18">
        <v>0</v>
      </c>
      <c r="Z46" s="18" t="s">
        <v>140</v>
      </c>
      <c r="AA46" s="18">
        <v>58681322</v>
      </c>
      <c r="AB46" s="18" t="s">
        <v>140</v>
      </c>
      <c r="AC46" s="18">
        <v>290767142</v>
      </c>
      <c r="AD46" s="18">
        <v>0</v>
      </c>
      <c r="AE46" s="18" t="s">
        <v>140</v>
      </c>
      <c r="AF46" s="18">
        <v>0</v>
      </c>
      <c r="AG46" s="18"/>
      <c r="AH46" s="18"/>
      <c r="AI46" s="18"/>
      <c r="AJ46" s="18">
        <v>0</v>
      </c>
      <c r="AK46" s="18">
        <v>102897202</v>
      </c>
      <c r="AL46" s="18">
        <v>70657322</v>
      </c>
      <c r="AM46" s="18">
        <v>0</v>
      </c>
      <c r="AN46" s="18">
        <v>0</v>
      </c>
      <c r="AO46" s="18">
        <v>679702509</v>
      </c>
      <c r="AP46" s="18">
        <v>0</v>
      </c>
      <c r="AQ46" s="18">
        <v>780020240</v>
      </c>
      <c r="AR46" s="18">
        <v>0</v>
      </c>
      <c r="AS46" s="18">
        <v>0</v>
      </c>
      <c r="AT46" s="15" t="s">
        <v>140</v>
      </c>
      <c r="AU46" s="15">
        <v>524476736</v>
      </c>
      <c r="AV46" s="15">
        <v>0</v>
      </c>
      <c r="AW46" s="15">
        <v>0</v>
      </c>
      <c r="AX46" s="15">
        <v>15569119</v>
      </c>
      <c r="AY46" s="18">
        <v>0</v>
      </c>
      <c r="AZ46" s="18">
        <f t="shared" si="0"/>
        <v>7821930085</v>
      </c>
      <c r="BB46" s="21"/>
      <c r="BD46" s="22"/>
      <c r="BF46" s="21"/>
    </row>
    <row r="47" spans="1:58" ht="19.5">
      <c r="A47" s="29" t="s">
        <v>96</v>
      </c>
      <c r="B47" s="17">
        <v>253192</v>
      </c>
      <c r="C47" s="18">
        <v>3353203673</v>
      </c>
      <c r="D47" s="19">
        <v>0</v>
      </c>
      <c r="E47" s="18" t="s">
        <v>140</v>
      </c>
      <c r="F47" s="18" t="s">
        <v>140</v>
      </c>
      <c r="G47" s="18">
        <v>0</v>
      </c>
      <c r="H47" s="18" t="s">
        <v>140</v>
      </c>
      <c r="I47" s="18">
        <v>0</v>
      </c>
      <c r="J47" s="18">
        <v>0</v>
      </c>
      <c r="K47" s="18">
        <v>0</v>
      </c>
      <c r="L47" s="18">
        <v>0</v>
      </c>
      <c r="M47" s="18" t="s">
        <v>140</v>
      </c>
      <c r="N47" s="18">
        <v>85134156</v>
      </c>
      <c r="O47" s="18">
        <v>0</v>
      </c>
      <c r="P47" s="18" t="s">
        <v>140</v>
      </c>
      <c r="Q47" s="18">
        <v>0</v>
      </c>
      <c r="R47" s="18" t="s">
        <v>140</v>
      </c>
      <c r="S47" s="18">
        <v>0</v>
      </c>
      <c r="T47" s="18" t="s">
        <v>140</v>
      </c>
      <c r="U47" s="18">
        <v>1386150</v>
      </c>
      <c r="V47" s="18" t="s">
        <v>140</v>
      </c>
      <c r="W47" s="18">
        <v>0</v>
      </c>
      <c r="X47" s="18" t="s">
        <v>140</v>
      </c>
      <c r="Y47" s="18">
        <v>0</v>
      </c>
      <c r="Z47" s="18" t="s">
        <v>140</v>
      </c>
      <c r="AA47" s="18">
        <v>0</v>
      </c>
      <c r="AB47" s="18" t="s">
        <v>140</v>
      </c>
      <c r="AC47" s="18">
        <v>0</v>
      </c>
      <c r="AD47" s="18">
        <v>0</v>
      </c>
      <c r="AE47" s="18" t="s">
        <v>140</v>
      </c>
      <c r="AF47" s="18">
        <v>0</v>
      </c>
      <c r="AG47" s="18"/>
      <c r="AH47" s="18"/>
      <c r="AI47" s="18"/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5" t="s">
        <v>140</v>
      </c>
      <c r="AU47" s="15">
        <v>0</v>
      </c>
      <c r="AV47" s="15">
        <v>0</v>
      </c>
      <c r="AW47" s="15">
        <v>0</v>
      </c>
      <c r="AX47" s="15">
        <v>0</v>
      </c>
      <c r="AY47" s="18">
        <v>0</v>
      </c>
      <c r="AZ47" s="18">
        <f t="shared" si="0"/>
        <v>3439723979</v>
      </c>
      <c r="BB47" s="21"/>
      <c r="BD47" s="22"/>
      <c r="BF47" s="21"/>
    </row>
    <row r="48" spans="1:58" ht="19.5">
      <c r="A48" s="29" t="s">
        <v>97</v>
      </c>
      <c r="B48" s="17">
        <v>253193</v>
      </c>
      <c r="C48" s="18" t="s">
        <v>140</v>
      </c>
      <c r="D48" s="19">
        <v>0</v>
      </c>
      <c r="E48" s="18" t="s">
        <v>140</v>
      </c>
      <c r="F48" s="18" t="s">
        <v>140</v>
      </c>
      <c r="G48" s="18" t="s">
        <v>140</v>
      </c>
      <c r="H48" s="18" t="s">
        <v>140</v>
      </c>
      <c r="I48" s="18" t="s">
        <v>140</v>
      </c>
      <c r="J48" s="18" t="s">
        <v>140</v>
      </c>
      <c r="K48" s="18" t="s">
        <v>140</v>
      </c>
      <c r="L48" s="18" t="s">
        <v>140</v>
      </c>
      <c r="M48" s="18" t="s">
        <v>140</v>
      </c>
      <c r="N48" s="18" t="s">
        <v>140</v>
      </c>
      <c r="O48" s="18" t="s">
        <v>140</v>
      </c>
      <c r="P48" s="18" t="s">
        <v>140</v>
      </c>
      <c r="Q48" s="18" t="s">
        <v>140</v>
      </c>
      <c r="R48" s="18" t="s">
        <v>140</v>
      </c>
      <c r="S48" s="18" t="s">
        <v>140</v>
      </c>
      <c r="T48" s="18" t="s">
        <v>140</v>
      </c>
      <c r="U48" s="18" t="s">
        <v>140</v>
      </c>
      <c r="V48" s="18" t="s">
        <v>140</v>
      </c>
      <c r="W48" s="18" t="s">
        <v>140</v>
      </c>
      <c r="X48" s="18" t="s">
        <v>140</v>
      </c>
      <c r="Y48" s="18" t="s">
        <v>140</v>
      </c>
      <c r="Z48" s="18" t="s">
        <v>140</v>
      </c>
      <c r="AA48" s="18" t="s">
        <v>140</v>
      </c>
      <c r="AB48" s="18" t="s">
        <v>140</v>
      </c>
      <c r="AC48" s="18" t="s">
        <v>140</v>
      </c>
      <c r="AD48" s="18" t="s">
        <v>140</v>
      </c>
      <c r="AE48" s="18" t="s">
        <v>140</v>
      </c>
      <c r="AF48" s="18" t="s">
        <v>140</v>
      </c>
      <c r="AG48" s="18"/>
      <c r="AH48" s="18"/>
      <c r="AI48" s="18"/>
      <c r="AJ48" s="18" t="s">
        <v>140</v>
      </c>
      <c r="AK48" s="18" t="s">
        <v>140</v>
      </c>
      <c r="AL48" s="18" t="s">
        <v>140</v>
      </c>
      <c r="AM48" s="18" t="s">
        <v>140</v>
      </c>
      <c r="AN48" s="18" t="s">
        <v>140</v>
      </c>
      <c r="AO48" s="18" t="s">
        <v>140</v>
      </c>
      <c r="AP48" s="18" t="s">
        <v>140</v>
      </c>
      <c r="AQ48" s="18" t="s">
        <v>140</v>
      </c>
      <c r="AR48" s="18" t="s">
        <v>140</v>
      </c>
      <c r="AS48" s="18" t="s">
        <v>140</v>
      </c>
      <c r="AT48" s="15" t="s">
        <v>140</v>
      </c>
      <c r="AU48" s="15" t="s">
        <v>140</v>
      </c>
      <c r="AV48" s="15" t="s">
        <v>140</v>
      </c>
      <c r="AW48" s="15" t="s">
        <v>140</v>
      </c>
      <c r="AX48" s="15" t="s">
        <v>140</v>
      </c>
      <c r="AY48" s="18" t="s">
        <v>140</v>
      </c>
      <c r="AZ48" s="18">
        <f t="shared" si="0"/>
        <v>0</v>
      </c>
      <c r="BB48" s="21"/>
      <c r="BD48" s="22"/>
      <c r="BF48" s="21"/>
    </row>
    <row r="49" spans="1:58" ht="19.5">
      <c r="A49" s="29" t="s">
        <v>98</v>
      </c>
      <c r="B49" s="17">
        <v>253194</v>
      </c>
      <c r="C49" s="18" t="s">
        <v>140</v>
      </c>
      <c r="D49" s="19">
        <v>0</v>
      </c>
      <c r="E49" s="18">
        <v>4012712447</v>
      </c>
      <c r="F49" s="18" t="s">
        <v>140</v>
      </c>
      <c r="G49" s="18" t="s">
        <v>140</v>
      </c>
      <c r="H49" s="18" t="s">
        <v>140</v>
      </c>
      <c r="I49" s="18" t="s">
        <v>140</v>
      </c>
      <c r="J49" s="18" t="s">
        <v>140</v>
      </c>
      <c r="K49" s="18" t="s">
        <v>140</v>
      </c>
      <c r="L49" s="18" t="s">
        <v>140</v>
      </c>
      <c r="M49" s="18" t="s">
        <v>140</v>
      </c>
      <c r="N49" s="18" t="s">
        <v>140</v>
      </c>
      <c r="O49" s="18" t="s">
        <v>140</v>
      </c>
      <c r="P49" s="18" t="s">
        <v>140</v>
      </c>
      <c r="Q49" s="18" t="s">
        <v>140</v>
      </c>
      <c r="R49" s="18" t="s">
        <v>140</v>
      </c>
      <c r="S49" s="18" t="s">
        <v>140</v>
      </c>
      <c r="T49" s="18" t="s">
        <v>140</v>
      </c>
      <c r="U49" s="18" t="s">
        <v>140</v>
      </c>
      <c r="V49" s="18" t="s">
        <v>140</v>
      </c>
      <c r="W49" s="18" t="s">
        <v>140</v>
      </c>
      <c r="X49" s="18" t="s">
        <v>140</v>
      </c>
      <c r="Y49" s="18" t="s">
        <v>140</v>
      </c>
      <c r="Z49" s="18" t="s">
        <v>140</v>
      </c>
      <c r="AA49" s="18" t="s">
        <v>140</v>
      </c>
      <c r="AB49" s="18" t="s">
        <v>140</v>
      </c>
      <c r="AC49" s="18" t="s">
        <v>140</v>
      </c>
      <c r="AD49" s="18" t="s">
        <v>140</v>
      </c>
      <c r="AE49" s="18" t="s">
        <v>140</v>
      </c>
      <c r="AF49" s="18" t="s">
        <v>140</v>
      </c>
      <c r="AG49" s="18"/>
      <c r="AH49" s="18"/>
      <c r="AI49" s="18"/>
      <c r="AJ49" s="18" t="s">
        <v>140</v>
      </c>
      <c r="AK49" s="18" t="s">
        <v>140</v>
      </c>
      <c r="AL49" s="18" t="s">
        <v>140</v>
      </c>
      <c r="AM49" s="18" t="s">
        <v>140</v>
      </c>
      <c r="AN49" s="18" t="s">
        <v>140</v>
      </c>
      <c r="AO49" s="18" t="s">
        <v>140</v>
      </c>
      <c r="AP49" s="18" t="s">
        <v>140</v>
      </c>
      <c r="AQ49" s="18" t="s">
        <v>140</v>
      </c>
      <c r="AR49" s="18" t="s">
        <v>140</v>
      </c>
      <c r="AS49" s="18" t="s">
        <v>140</v>
      </c>
      <c r="AT49" s="15" t="s">
        <v>140</v>
      </c>
      <c r="AU49" s="15" t="s">
        <v>140</v>
      </c>
      <c r="AV49" s="15" t="s">
        <v>140</v>
      </c>
      <c r="AW49" s="15" t="s">
        <v>140</v>
      </c>
      <c r="AX49" s="15" t="s">
        <v>140</v>
      </c>
      <c r="AY49" s="18" t="s">
        <v>140</v>
      </c>
      <c r="AZ49" s="18">
        <f t="shared" si="0"/>
        <v>4012712447</v>
      </c>
      <c r="BB49" s="21"/>
      <c r="BD49" s="22"/>
      <c r="BF49" s="21"/>
    </row>
    <row r="50" spans="1:58" ht="19.5">
      <c r="A50" s="29" t="s">
        <v>99</v>
      </c>
      <c r="B50" s="17">
        <v>253195</v>
      </c>
      <c r="C50" s="18" t="s">
        <v>140</v>
      </c>
      <c r="D50" s="19">
        <v>0</v>
      </c>
      <c r="E50" s="18" t="s">
        <v>140</v>
      </c>
      <c r="F50" s="18" t="s">
        <v>140</v>
      </c>
      <c r="G50" s="18" t="s">
        <v>140</v>
      </c>
      <c r="H50" s="18" t="s">
        <v>140</v>
      </c>
      <c r="I50" s="18" t="s">
        <v>140</v>
      </c>
      <c r="J50" s="18" t="s">
        <v>140</v>
      </c>
      <c r="K50" s="18" t="s">
        <v>140</v>
      </c>
      <c r="L50" s="18" t="s">
        <v>140</v>
      </c>
      <c r="M50" s="18" t="s">
        <v>140</v>
      </c>
      <c r="N50" s="18" t="s">
        <v>140</v>
      </c>
      <c r="O50" s="18" t="s">
        <v>140</v>
      </c>
      <c r="P50" s="18" t="s">
        <v>140</v>
      </c>
      <c r="Q50" s="18" t="s">
        <v>140</v>
      </c>
      <c r="R50" s="18" t="s">
        <v>140</v>
      </c>
      <c r="S50" s="18" t="s">
        <v>140</v>
      </c>
      <c r="T50" s="18" t="s">
        <v>140</v>
      </c>
      <c r="U50" s="18" t="s">
        <v>140</v>
      </c>
      <c r="V50" s="18" t="s">
        <v>140</v>
      </c>
      <c r="W50" s="18" t="s">
        <v>140</v>
      </c>
      <c r="X50" s="18" t="s">
        <v>140</v>
      </c>
      <c r="Y50" s="18" t="s">
        <v>140</v>
      </c>
      <c r="Z50" s="18" t="s">
        <v>140</v>
      </c>
      <c r="AA50" s="18" t="s">
        <v>140</v>
      </c>
      <c r="AB50" s="18" t="s">
        <v>140</v>
      </c>
      <c r="AC50" s="18" t="s">
        <v>140</v>
      </c>
      <c r="AD50" s="18" t="s">
        <v>140</v>
      </c>
      <c r="AE50" s="18" t="s">
        <v>140</v>
      </c>
      <c r="AF50" s="18" t="s">
        <v>140</v>
      </c>
      <c r="AG50" s="18"/>
      <c r="AH50" s="18"/>
      <c r="AI50" s="18"/>
      <c r="AJ50" s="18" t="s">
        <v>140</v>
      </c>
      <c r="AK50" s="18" t="s">
        <v>140</v>
      </c>
      <c r="AL50" s="18" t="s">
        <v>140</v>
      </c>
      <c r="AM50" s="18" t="s">
        <v>140</v>
      </c>
      <c r="AN50" s="18" t="s">
        <v>140</v>
      </c>
      <c r="AO50" s="18" t="s">
        <v>140</v>
      </c>
      <c r="AP50" s="18" t="s">
        <v>140</v>
      </c>
      <c r="AQ50" s="18" t="s">
        <v>140</v>
      </c>
      <c r="AR50" s="18" t="s">
        <v>140</v>
      </c>
      <c r="AS50" s="18" t="s">
        <v>140</v>
      </c>
      <c r="AT50" s="15" t="s">
        <v>140</v>
      </c>
      <c r="AU50" s="15" t="s">
        <v>140</v>
      </c>
      <c r="AV50" s="15" t="s">
        <v>140</v>
      </c>
      <c r="AW50" s="15" t="s">
        <v>140</v>
      </c>
      <c r="AX50" s="15" t="s">
        <v>140</v>
      </c>
      <c r="AY50" s="18" t="s">
        <v>140</v>
      </c>
      <c r="AZ50" s="18">
        <f t="shared" si="0"/>
        <v>0</v>
      </c>
      <c r="BB50" s="21"/>
      <c r="BD50" s="22"/>
      <c r="BF50" s="21"/>
    </row>
    <row r="51" spans="1:58" ht="19.5">
      <c r="A51" s="29" t="s">
        <v>100</v>
      </c>
      <c r="B51" s="17">
        <v>253196</v>
      </c>
      <c r="C51" s="18">
        <v>596113676</v>
      </c>
      <c r="D51" s="19">
        <v>522752883</v>
      </c>
      <c r="E51" s="18">
        <v>0</v>
      </c>
      <c r="F51" s="18" t="s">
        <v>140</v>
      </c>
      <c r="G51" s="18" t="s">
        <v>140</v>
      </c>
      <c r="H51" s="18" t="s">
        <v>140</v>
      </c>
      <c r="I51" s="18" t="s">
        <v>140</v>
      </c>
      <c r="J51" s="18" t="s">
        <v>140</v>
      </c>
      <c r="K51" s="18" t="s">
        <v>140</v>
      </c>
      <c r="L51" s="18" t="s">
        <v>140</v>
      </c>
      <c r="M51" s="18" t="s">
        <v>140</v>
      </c>
      <c r="N51" s="18" t="s">
        <v>140</v>
      </c>
      <c r="O51" s="18" t="s">
        <v>140</v>
      </c>
      <c r="P51" s="18" t="s">
        <v>140</v>
      </c>
      <c r="Q51" s="18" t="s">
        <v>140</v>
      </c>
      <c r="R51" s="18" t="s">
        <v>140</v>
      </c>
      <c r="S51" s="18" t="s">
        <v>140</v>
      </c>
      <c r="T51" s="18" t="s">
        <v>140</v>
      </c>
      <c r="U51" s="18" t="s">
        <v>140</v>
      </c>
      <c r="V51" s="18" t="s">
        <v>140</v>
      </c>
      <c r="W51" s="18" t="s">
        <v>140</v>
      </c>
      <c r="X51" s="18" t="s">
        <v>140</v>
      </c>
      <c r="Y51" s="18" t="s">
        <v>140</v>
      </c>
      <c r="Z51" s="18" t="s">
        <v>140</v>
      </c>
      <c r="AA51" s="18" t="s">
        <v>140</v>
      </c>
      <c r="AB51" s="18" t="s">
        <v>140</v>
      </c>
      <c r="AC51" s="18" t="s">
        <v>140</v>
      </c>
      <c r="AD51" s="18" t="s">
        <v>140</v>
      </c>
      <c r="AE51" s="18" t="s">
        <v>140</v>
      </c>
      <c r="AF51" s="18" t="s">
        <v>140</v>
      </c>
      <c r="AG51" s="18"/>
      <c r="AH51" s="18"/>
      <c r="AI51" s="18"/>
      <c r="AJ51" s="18" t="s">
        <v>140</v>
      </c>
      <c r="AK51" s="18" t="s">
        <v>140</v>
      </c>
      <c r="AL51" s="18" t="s">
        <v>140</v>
      </c>
      <c r="AM51" s="18" t="s">
        <v>140</v>
      </c>
      <c r="AN51" s="18" t="s">
        <v>140</v>
      </c>
      <c r="AO51" s="18" t="s">
        <v>140</v>
      </c>
      <c r="AP51" s="18" t="s">
        <v>140</v>
      </c>
      <c r="AQ51" s="18" t="s">
        <v>140</v>
      </c>
      <c r="AR51" s="18" t="s">
        <v>140</v>
      </c>
      <c r="AS51" s="18" t="s">
        <v>140</v>
      </c>
      <c r="AT51" s="15" t="s">
        <v>140</v>
      </c>
      <c r="AU51" s="15" t="s">
        <v>140</v>
      </c>
      <c r="AV51" s="15" t="s">
        <v>140</v>
      </c>
      <c r="AW51" s="15" t="s">
        <v>140</v>
      </c>
      <c r="AX51" s="15" t="s">
        <v>140</v>
      </c>
      <c r="AY51" s="18" t="s">
        <v>140</v>
      </c>
      <c r="AZ51" s="18">
        <f t="shared" si="0"/>
        <v>1118866559</v>
      </c>
      <c r="BB51" s="21"/>
      <c r="BD51" s="22"/>
      <c r="BF51" s="21"/>
    </row>
    <row r="52" spans="1:58" ht="19.5">
      <c r="A52" s="29" t="s">
        <v>101</v>
      </c>
      <c r="B52" s="17">
        <v>253197</v>
      </c>
      <c r="C52" s="18" t="s">
        <v>140</v>
      </c>
      <c r="D52" s="19">
        <v>0</v>
      </c>
      <c r="E52" s="18" t="s">
        <v>140</v>
      </c>
      <c r="F52" s="18" t="s">
        <v>140</v>
      </c>
      <c r="G52" s="18" t="s">
        <v>140</v>
      </c>
      <c r="H52" s="18" t="s">
        <v>140</v>
      </c>
      <c r="I52" s="18" t="s">
        <v>140</v>
      </c>
      <c r="J52" s="18" t="s">
        <v>140</v>
      </c>
      <c r="K52" s="18" t="s">
        <v>140</v>
      </c>
      <c r="L52" s="18" t="s">
        <v>140</v>
      </c>
      <c r="M52" s="18" t="s">
        <v>140</v>
      </c>
      <c r="N52" s="18" t="s">
        <v>140</v>
      </c>
      <c r="O52" s="18" t="s">
        <v>140</v>
      </c>
      <c r="P52" s="18" t="s">
        <v>140</v>
      </c>
      <c r="Q52" s="18" t="s">
        <v>140</v>
      </c>
      <c r="R52" s="18" t="s">
        <v>140</v>
      </c>
      <c r="S52" s="18" t="s">
        <v>140</v>
      </c>
      <c r="T52" s="18" t="s">
        <v>140</v>
      </c>
      <c r="U52" s="18" t="s">
        <v>140</v>
      </c>
      <c r="V52" s="18" t="s">
        <v>140</v>
      </c>
      <c r="W52" s="18" t="s">
        <v>140</v>
      </c>
      <c r="X52" s="18" t="s">
        <v>140</v>
      </c>
      <c r="Y52" s="18" t="s">
        <v>140</v>
      </c>
      <c r="Z52" s="18" t="s">
        <v>140</v>
      </c>
      <c r="AA52" s="18" t="s">
        <v>140</v>
      </c>
      <c r="AB52" s="18" t="s">
        <v>140</v>
      </c>
      <c r="AC52" s="18" t="s">
        <v>140</v>
      </c>
      <c r="AD52" s="18" t="s">
        <v>140</v>
      </c>
      <c r="AE52" s="18" t="s">
        <v>140</v>
      </c>
      <c r="AF52" s="18" t="s">
        <v>140</v>
      </c>
      <c r="AG52" s="18"/>
      <c r="AH52" s="18"/>
      <c r="AI52" s="18"/>
      <c r="AJ52" s="18" t="s">
        <v>140</v>
      </c>
      <c r="AK52" s="18" t="s">
        <v>140</v>
      </c>
      <c r="AL52" s="18" t="s">
        <v>140</v>
      </c>
      <c r="AM52" s="18" t="s">
        <v>140</v>
      </c>
      <c r="AN52" s="18" t="s">
        <v>140</v>
      </c>
      <c r="AO52" s="18" t="s">
        <v>140</v>
      </c>
      <c r="AP52" s="18" t="s">
        <v>140</v>
      </c>
      <c r="AQ52" s="18" t="s">
        <v>140</v>
      </c>
      <c r="AR52" s="18" t="s">
        <v>140</v>
      </c>
      <c r="AS52" s="18" t="s">
        <v>140</v>
      </c>
      <c r="AT52" s="15" t="s">
        <v>140</v>
      </c>
      <c r="AU52" s="15" t="s">
        <v>140</v>
      </c>
      <c r="AV52" s="15" t="s">
        <v>140</v>
      </c>
      <c r="AW52" s="15" t="s">
        <v>140</v>
      </c>
      <c r="AX52" s="15" t="s">
        <v>140</v>
      </c>
      <c r="AY52" s="18" t="s">
        <v>140</v>
      </c>
      <c r="AZ52" s="18">
        <f t="shared" si="0"/>
        <v>0</v>
      </c>
      <c r="BB52" s="21"/>
      <c r="BD52" s="22"/>
      <c r="BF52" s="21"/>
    </row>
    <row r="53" spans="1:58" ht="19.5">
      <c r="A53" s="29" t="s">
        <v>102</v>
      </c>
      <c r="B53" s="17">
        <v>253198</v>
      </c>
      <c r="C53" s="18">
        <v>1536326945</v>
      </c>
      <c r="D53" s="19">
        <v>871405703</v>
      </c>
      <c r="E53" s="18">
        <v>4283486814</v>
      </c>
      <c r="F53" s="18" t="s">
        <v>140</v>
      </c>
      <c r="G53" s="18" t="s">
        <v>140</v>
      </c>
      <c r="H53" s="18" t="s">
        <v>140</v>
      </c>
      <c r="I53" s="18" t="s">
        <v>140</v>
      </c>
      <c r="J53" s="18" t="s">
        <v>140</v>
      </c>
      <c r="K53" s="18" t="s">
        <v>140</v>
      </c>
      <c r="L53" s="18" t="s">
        <v>140</v>
      </c>
      <c r="M53" s="18" t="s">
        <v>140</v>
      </c>
      <c r="N53" s="18" t="s">
        <v>140</v>
      </c>
      <c r="O53" s="18" t="s">
        <v>140</v>
      </c>
      <c r="P53" s="18" t="s">
        <v>140</v>
      </c>
      <c r="Q53" s="18" t="s">
        <v>140</v>
      </c>
      <c r="R53" s="18" t="s">
        <v>140</v>
      </c>
      <c r="S53" s="18" t="s">
        <v>140</v>
      </c>
      <c r="T53" s="18" t="s">
        <v>140</v>
      </c>
      <c r="U53" s="18" t="s">
        <v>140</v>
      </c>
      <c r="V53" s="18" t="s">
        <v>140</v>
      </c>
      <c r="W53" s="18" t="s">
        <v>140</v>
      </c>
      <c r="X53" s="18" t="s">
        <v>140</v>
      </c>
      <c r="Y53" s="18" t="s">
        <v>140</v>
      </c>
      <c r="Z53" s="18" t="s">
        <v>140</v>
      </c>
      <c r="AA53" s="18" t="s">
        <v>140</v>
      </c>
      <c r="AB53" s="18" t="s">
        <v>140</v>
      </c>
      <c r="AC53" s="18" t="s">
        <v>140</v>
      </c>
      <c r="AD53" s="18" t="s">
        <v>140</v>
      </c>
      <c r="AE53" s="18" t="s">
        <v>140</v>
      </c>
      <c r="AF53" s="18" t="s">
        <v>140</v>
      </c>
      <c r="AG53" s="18"/>
      <c r="AH53" s="18"/>
      <c r="AI53" s="18"/>
      <c r="AJ53" s="18" t="s">
        <v>140</v>
      </c>
      <c r="AK53" s="18" t="s">
        <v>140</v>
      </c>
      <c r="AL53" s="18" t="s">
        <v>140</v>
      </c>
      <c r="AM53" s="18" t="s">
        <v>140</v>
      </c>
      <c r="AN53" s="18" t="s">
        <v>140</v>
      </c>
      <c r="AO53" s="18" t="s">
        <v>140</v>
      </c>
      <c r="AP53" s="18" t="s">
        <v>140</v>
      </c>
      <c r="AQ53" s="18" t="s">
        <v>140</v>
      </c>
      <c r="AR53" s="18" t="s">
        <v>140</v>
      </c>
      <c r="AS53" s="18" t="s">
        <v>140</v>
      </c>
      <c r="AT53" s="15" t="s">
        <v>140</v>
      </c>
      <c r="AU53" s="15" t="s">
        <v>140</v>
      </c>
      <c r="AV53" s="15" t="s">
        <v>140</v>
      </c>
      <c r="AW53" s="15" t="s">
        <v>140</v>
      </c>
      <c r="AX53" s="15" t="s">
        <v>140</v>
      </c>
      <c r="AY53" s="18" t="s">
        <v>140</v>
      </c>
      <c r="AZ53" s="18">
        <f t="shared" si="0"/>
        <v>6691219462</v>
      </c>
      <c r="BB53" s="21"/>
      <c r="BD53" s="22"/>
      <c r="BF53" s="21"/>
    </row>
    <row r="54" spans="1:58" ht="19.5">
      <c r="A54" s="29" t="s">
        <v>103</v>
      </c>
      <c r="B54" s="17">
        <v>253199</v>
      </c>
      <c r="C54" s="18">
        <v>940755</v>
      </c>
      <c r="D54" s="19">
        <v>0</v>
      </c>
      <c r="E54" s="18">
        <v>5451139787</v>
      </c>
      <c r="F54" s="18" t="s">
        <v>140</v>
      </c>
      <c r="G54" s="18">
        <v>0</v>
      </c>
      <c r="H54" s="18" t="s">
        <v>140</v>
      </c>
      <c r="I54" s="18">
        <v>0</v>
      </c>
      <c r="J54" s="18">
        <v>0</v>
      </c>
      <c r="K54" s="18">
        <v>0</v>
      </c>
      <c r="L54" s="18">
        <v>0</v>
      </c>
      <c r="M54" s="18" t="s">
        <v>140</v>
      </c>
      <c r="N54" s="18">
        <v>0</v>
      </c>
      <c r="O54" s="18">
        <v>0</v>
      </c>
      <c r="P54" s="18" t="s">
        <v>140</v>
      </c>
      <c r="Q54" s="18">
        <v>0</v>
      </c>
      <c r="R54" s="18" t="s">
        <v>140</v>
      </c>
      <c r="S54" s="18">
        <v>0</v>
      </c>
      <c r="T54" s="18" t="s">
        <v>140</v>
      </c>
      <c r="U54" s="18">
        <v>0</v>
      </c>
      <c r="V54" s="18" t="s">
        <v>140</v>
      </c>
      <c r="W54" s="18">
        <v>0</v>
      </c>
      <c r="X54" s="18" t="s">
        <v>140</v>
      </c>
      <c r="Y54" s="18">
        <v>0</v>
      </c>
      <c r="Z54" s="18" t="s">
        <v>140</v>
      </c>
      <c r="AA54" s="18">
        <v>0</v>
      </c>
      <c r="AB54" s="18" t="s">
        <v>140</v>
      </c>
      <c r="AC54" s="18">
        <v>62467200</v>
      </c>
      <c r="AD54" s="18">
        <v>0</v>
      </c>
      <c r="AE54" s="18" t="s">
        <v>140</v>
      </c>
      <c r="AF54" s="18">
        <v>0</v>
      </c>
      <c r="AG54" s="18"/>
      <c r="AH54" s="18"/>
      <c r="AI54" s="18"/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5" t="s">
        <v>140</v>
      </c>
      <c r="AU54" s="15">
        <v>0</v>
      </c>
      <c r="AV54" s="15">
        <v>0</v>
      </c>
      <c r="AW54" s="15">
        <v>0</v>
      </c>
      <c r="AX54" s="15">
        <v>0</v>
      </c>
      <c r="AY54" s="18">
        <v>0</v>
      </c>
      <c r="AZ54" s="18">
        <f t="shared" si="0"/>
        <v>5514547742</v>
      </c>
      <c r="BB54" s="21"/>
      <c r="BD54" s="22"/>
      <c r="BF54" s="21"/>
    </row>
    <row r="55" spans="1:58" ht="19.5">
      <c r="A55" s="29" t="s">
        <v>104</v>
      </c>
      <c r="B55" s="17">
        <v>253210</v>
      </c>
      <c r="C55" s="18" t="s">
        <v>140</v>
      </c>
      <c r="D55" s="19">
        <v>0</v>
      </c>
      <c r="E55" s="18">
        <v>357731648</v>
      </c>
      <c r="F55" s="18" t="s">
        <v>140</v>
      </c>
      <c r="G55" s="18" t="s">
        <v>140</v>
      </c>
      <c r="H55" s="18" t="s">
        <v>140</v>
      </c>
      <c r="I55" s="18" t="s">
        <v>140</v>
      </c>
      <c r="J55" s="18" t="s">
        <v>140</v>
      </c>
      <c r="K55" s="18" t="s">
        <v>140</v>
      </c>
      <c r="L55" s="18" t="s">
        <v>140</v>
      </c>
      <c r="M55" s="18" t="s">
        <v>140</v>
      </c>
      <c r="N55" s="18" t="s">
        <v>140</v>
      </c>
      <c r="O55" s="18" t="s">
        <v>140</v>
      </c>
      <c r="P55" s="18" t="s">
        <v>140</v>
      </c>
      <c r="Q55" s="18" t="s">
        <v>140</v>
      </c>
      <c r="R55" s="18" t="s">
        <v>140</v>
      </c>
      <c r="S55" s="18" t="s">
        <v>140</v>
      </c>
      <c r="T55" s="18" t="s">
        <v>140</v>
      </c>
      <c r="U55" s="18" t="s">
        <v>140</v>
      </c>
      <c r="V55" s="18" t="s">
        <v>140</v>
      </c>
      <c r="W55" s="18" t="s">
        <v>140</v>
      </c>
      <c r="X55" s="18" t="s">
        <v>140</v>
      </c>
      <c r="Y55" s="18" t="s">
        <v>140</v>
      </c>
      <c r="Z55" s="18" t="s">
        <v>140</v>
      </c>
      <c r="AA55" s="18" t="s">
        <v>140</v>
      </c>
      <c r="AB55" s="18" t="s">
        <v>140</v>
      </c>
      <c r="AC55" s="18" t="s">
        <v>140</v>
      </c>
      <c r="AD55" s="18" t="s">
        <v>140</v>
      </c>
      <c r="AE55" s="18" t="s">
        <v>140</v>
      </c>
      <c r="AF55" s="18" t="s">
        <v>140</v>
      </c>
      <c r="AG55" s="18"/>
      <c r="AH55" s="18"/>
      <c r="AI55" s="18"/>
      <c r="AJ55" s="18" t="s">
        <v>140</v>
      </c>
      <c r="AK55" s="18" t="s">
        <v>140</v>
      </c>
      <c r="AL55" s="18" t="s">
        <v>140</v>
      </c>
      <c r="AM55" s="18" t="s">
        <v>140</v>
      </c>
      <c r="AN55" s="18" t="s">
        <v>140</v>
      </c>
      <c r="AO55" s="18" t="s">
        <v>140</v>
      </c>
      <c r="AP55" s="18" t="s">
        <v>140</v>
      </c>
      <c r="AQ55" s="18" t="s">
        <v>140</v>
      </c>
      <c r="AR55" s="18" t="s">
        <v>140</v>
      </c>
      <c r="AS55" s="18" t="s">
        <v>140</v>
      </c>
      <c r="AT55" s="15" t="s">
        <v>140</v>
      </c>
      <c r="AU55" s="15" t="s">
        <v>140</v>
      </c>
      <c r="AV55" s="15" t="s">
        <v>140</v>
      </c>
      <c r="AW55" s="15" t="s">
        <v>140</v>
      </c>
      <c r="AX55" s="15" t="s">
        <v>140</v>
      </c>
      <c r="AY55" s="18" t="s">
        <v>140</v>
      </c>
      <c r="AZ55" s="18">
        <f t="shared" si="0"/>
        <v>357731648</v>
      </c>
      <c r="BB55" s="21"/>
      <c r="BD55" s="22"/>
      <c r="BF55" s="21"/>
    </row>
    <row r="56" spans="1:58" ht="19.5">
      <c r="A56" s="29" t="s">
        <v>105</v>
      </c>
      <c r="B56" s="17">
        <v>253211</v>
      </c>
      <c r="C56" s="18" t="s">
        <v>140</v>
      </c>
      <c r="D56" s="19">
        <v>0</v>
      </c>
      <c r="E56" s="18">
        <v>109662470</v>
      </c>
      <c r="F56" s="18" t="s">
        <v>140</v>
      </c>
      <c r="G56" s="18" t="s">
        <v>140</v>
      </c>
      <c r="H56" s="18" t="s">
        <v>140</v>
      </c>
      <c r="I56" s="18" t="s">
        <v>140</v>
      </c>
      <c r="J56" s="18" t="s">
        <v>140</v>
      </c>
      <c r="K56" s="18" t="s">
        <v>140</v>
      </c>
      <c r="L56" s="18" t="s">
        <v>140</v>
      </c>
      <c r="M56" s="18" t="s">
        <v>140</v>
      </c>
      <c r="N56" s="18" t="s">
        <v>140</v>
      </c>
      <c r="O56" s="18" t="s">
        <v>140</v>
      </c>
      <c r="P56" s="18" t="s">
        <v>140</v>
      </c>
      <c r="Q56" s="18" t="s">
        <v>140</v>
      </c>
      <c r="R56" s="18" t="s">
        <v>140</v>
      </c>
      <c r="S56" s="18" t="s">
        <v>140</v>
      </c>
      <c r="T56" s="18" t="s">
        <v>140</v>
      </c>
      <c r="U56" s="18" t="s">
        <v>140</v>
      </c>
      <c r="V56" s="18" t="s">
        <v>140</v>
      </c>
      <c r="W56" s="18" t="s">
        <v>140</v>
      </c>
      <c r="X56" s="18" t="s">
        <v>140</v>
      </c>
      <c r="Y56" s="18" t="s">
        <v>140</v>
      </c>
      <c r="Z56" s="18" t="s">
        <v>140</v>
      </c>
      <c r="AA56" s="18" t="s">
        <v>140</v>
      </c>
      <c r="AB56" s="18" t="s">
        <v>140</v>
      </c>
      <c r="AC56" s="18" t="s">
        <v>140</v>
      </c>
      <c r="AD56" s="18" t="s">
        <v>140</v>
      </c>
      <c r="AE56" s="18" t="s">
        <v>140</v>
      </c>
      <c r="AF56" s="18" t="s">
        <v>140</v>
      </c>
      <c r="AG56" s="18"/>
      <c r="AH56" s="18"/>
      <c r="AI56" s="18"/>
      <c r="AJ56" s="18" t="s">
        <v>140</v>
      </c>
      <c r="AK56" s="18" t="s">
        <v>140</v>
      </c>
      <c r="AL56" s="18" t="s">
        <v>140</v>
      </c>
      <c r="AM56" s="18" t="s">
        <v>140</v>
      </c>
      <c r="AN56" s="18" t="s">
        <v>140</v>
      </c>
      <c r="AO56" s="18" t="s">
        <v>140</v>
      </c>
      <c r="AP56" s="18" t="s">
        <v>140</v>
      </c>
      <c r="AQ56" s="18" t="s">
        <v>140</v>
      </c>
      <c r="AR56" s="18" t="s">
        <v>140</v>
      </c>
      <c r="AS56" s="18" t="s">
        <v>140</v>
      </c>
      <c r="AT56" s="15" t="s">
        <v>140</v>
      </c>
      <c r="AU56" s="15" t="s">
        <v>140</v>
      </c>
      <c r="AV56" s="15" t="s">
        <v>140</v>
      </c>
      <c r="AW56" s="15" t="s">
        <v>140</v>
      </c>
      <c r="AX56" s="15" t="s">
        <v>140</v>
      </c>
      <c r="AY56" s="18" t="s">
        <v>140</v>
      </c>
      <c r="AZ56" s="18">
        <f t="shared" si="0"/>
        <v>109662470</v>
      </c>
      <c r="BB56" s="21"/>
      <c r="BD56" s="22"/>
      <c r="BF56" s="21"/>
    </row>
    <row r="57" spans="1:58" ht="19.5">
      <c r="A57" s="29" t="s">
        <v>106</v>
      </c>
      <c r="B57" s="17">
        <v>253212</v>
      </c>
      <c r="C57" s="18" t="s">
        <v>140</v>
      </c>
      <c r="D57" s="19">
        <v>0</v>
      </c>
      <c r="E57" s="18">
        <v>186630190</v>
      </c>
      <c r="F57" s="18" t="s">
        <v>140</v>
      </c>
      <c r="G57" s="18" t="s">
        <v>140</v>
      </c>
      <c r="H57" s="18" t="s">
        <v>140</v>
      </c>
      <c r="I57" s="18" t="s">
        <v>140</v>
      </c>
      <c r="J57" s="18" t="s">
        <v>140</v>
      </c>
      <c r="K57" s="18" t="s">
        <v>140</v>
      </c>
      <c r="L57" s="18" t="s">
        <v>140</v>
      </c>
      <c r="M57" s="18" t="s">
        <v>140</v>
      </c>
      <c r="N57" s="18" t="s">
        <v>140</v>
      </c>
      <c r="O57" s="18" t="s">
        <v>140</v>
      </c>
      <c r="P57" s="18" t="s">
        <v>140</v>
      </c>
      <c r="Q57" s="18" t="s">
        <v>140</v>
      </c>
      <c r="R57" s="18" t="s">
        <v>140</v>
      </c>
      <c r="S57" s="18" t="s">
        <v>140</v>
      </c>
      <c r="T57" s="18" t="s">
        <v>140</v>
      </c>
      <c r="U57" s="18" t="s">
        <v>140</v>
      </c>
      <c r="V57" s="18" t="s">
        <v>140</v>
      </c>
      <c r="W57" s="18" t="s">
        <v>140</v>
      </c>
      <c r="X57" s="18" t="s">
        <v>140</v>
      </c>
      <c r="Y57" s="18" t="s">
        <v>140</v>
      </c>
      <c r="Z57" s="18" t="s">
        <v>140</v>
      </c>
      <c r="AA57" s="18" t="s">
        <v>140</v>
      </c>
      <c r="AB57" s="18" t="s">
        <v>140</v>
      </c>
      <c r="AC57" s="18" t="s">
        <v>140</v>
      </c>
      <c r="AD57" s="18" t="s">
        <v>140</v>
      </c>
      <c r="AE57" s="18" t="s">
        <v>140</v>
      </c>
      <c r="AF57" s="18" t="s">
        <v>140</v>
      </c>
      <c r="AG57" s="18"/>
      <c r="AH57" s="18"/>
      <c r="AI57" s="18"/>
      <c r="AJ57" s="18" t="s">
        <v>140</v>
      </c>
      <c r="AK57" s="18" t="s">
        <v>140</v>
      </c>
      <c r="AL57" s="18" t="s">
        <v>140</v>
      </c>
      <c r="AM57" s="18" t="s">
        <v>140</v>
      </c>
      <c r="AN57" s="18" t="s">
        <v>140</v>
      </c>
      <c r="AO57" s="18" t="s">
        <v>140</v>
      </c>
      <c r="AP57" s="18" t="s">
        <v>140</v>
      </c>
      <c r="AQ57" s="18" t="s">
        <v>140</v>
      </c>
      <c r="AR57" s="18" t="s">
        <v>140</v>
      </c>
      <c r="AS57" s="18" t="s">
        <v>140</v>
      </c>
      <c r="AT57" s="15" t="s">
        <v>140</v>
      </c>
      <c r="AU57" s="15" t="s">
        <v>140</v>
      </c>
      <c r="AV57" s="15" t="s">
        <v>140</v>
      </c>
      <c r="AW57" s="15" t="s">
        <v>140</v>
      </c>
      <c r="AX57" s="15" t="s">
        <v>140</v>
      </c>
      <c r="AY57" s="18" t="s">
        <v>140</v>
      </c>
      <c r="AZ57" s="18">
        <f t="shared" si="0"/>
        <v>186630190</v>
      </c>
      <c r="BB57" s="21"/>
      <c r="BD57" s="22"/>
      <c r="BF57" s="21"/>
    </row>
    <row r="58" spans="1:58" ht="19.5">
      <c r="A58" s="29" t="s">
        <v>107</v>
      </c>
      <c r="B58" s="17">
        <v>253213</v>
      </c>
      <c r="C58" s="18" t="s">
        <v>140</v>
      </c>
      <c r="D58" s="19">
        <v>0</v>
      </c>
      <c r="E58" s="18">
        <v>30680505</v>
      </c>
      <c r="F58" s="18" t="s">
        <v>140</v>
      </c>
      <c r="G58" s="18" t="s">
        <v>140</v>
      </c>
      <c r="H58" s="18" t="s">
        <v>140</v>
      </c>
      <c r="I58" s="18" t="s">
        <v>140</v>
      </c>
      <c r="J58" s="18" t="s">
        <v>140</v>
      </c>
      <c r="K58" s="18" t="s">
        <v>140</v>
      </c>
      <c r="L58" s="18" t="s">
        <v>140</v>
      </c>
      <c r="M58" s="18" t="s">
        <v>140</v>
      </c>
      <c r="N58" s="18" t="s">
        <v>140</v>
      </c>
      <c r="O58" s="18" t="s">
        <v>140</v>
      </c>
      <c r="P58" s="18" t="s">
        <v>140</v>
      </c>
      <c r="Q58" s="18" t="s">
        <v>140</v>
      </c>
      <c r="R58" s="18" t="s">
        <v>140</v>
      </c>
      <c r="S58" s="18" t="s">
        <v>140</v>
      </c>
      <c r="T58" s="18" t="s">
        <v>140</v>
      </c>
      <c r="U58" s="18" t="s">
        <v>140</v>
      </c>
      <c r="V58" s="18" t="s">
        <v>140</v>
      </c>
      <c r="W58" s="18" t="s">
        <v>140</v>
      </c>
      <c r="X58" s="18" t="s">
        <v>140</v>
      </c>
      <c r="Y58" s="18" t="s">
        <v>140</v>
      </c>
      <c r="Z58" s="18" t="s">
        <v>140</v>
      </c>
      <c r="AA58" s="18" t="s">
        <v>140</v>
      </c>
      <c r="AB58" s="18" t="s">
        <v>140</v>
      </c>
      <c r="AC58" s="18" t="s">
        <v>140</v>
      </c>
      <c r="AD58" s="18" t="s">
        <v>140</v>
      </c>
      <c r="AE58" s="18" t="s">
        <v>140</v>
      </c>
      <c r="AF58" s="18" t="s">
        <v>140</v>
      </c>
      <c r="AG58" s="18"/>
      <c r="AH58" s="18"/>
      <c r="AI58" s="18"/>
      <c r="AJ58" s="18" t="s">
        <v>140</v>
      </c>
      <c r="AK58" s="18" t="s">
        <v>140</v>
      </c>
      <c r="AL58" s="18" t="s">
        <v>140</v>
      </c>
      <c r="AM58" s="18" t="s">
        <v>140</v>
      </c>
      <c r="AN58" s="18" t="s">
        <v>140</v>
      </c>
      <c r="AO58" s="18" t="s">
        <v>140</v>
      </c>
      <c r="AP58" s="18" t="s">
        <v>140</v>
      </c>
      <c r="AQ58" s="18" t="s">
        <v>140</v>
      </c>
      <c r="AR58" s="18" t="s">
        <v>140</v>
      </c>
      <c r="AS58" s="18" t="s">
        <v>140</v>
      </c>
      <c r="AT58" s="15" t="s">
        <v>140</v>
      </c>
      <c r="AU58" s="15" t="s">
        <v>140</v>
      </c>
      <c r="AV58" s="15" t="s">
        <v>140</v>
      </c>
      <c r="AW58" s="15" t="s">
        <v>140</v>
      </c>
      <c r="AX58" s="15" t="s">
        <v>140</v>
      </c>
      <c r="AY58" s="18" t="s">
        <v>140</v>
      </c>
      <c r="AZ58" s="18">
        <f t="shared" si="0"/>
        <v>30680505</v>
      </c>
      <c r="BB58" s="21"/>
      <c r="BD58" s="22"/>
      <c r="BF58" s="21"/>
    </row>
    <row r="59" spans="1:58" ht="19.5">
      <c r="A59" s="29" t="s">
        <v>108</v>
      </c>
      <c r="B59" s="17">
        <v>253214</v>
      </c>
      <c r="C59" s="18" t="s">
        <v>140</v>
      </c>
      <c r="D59" s="19">
        <v>0</v>
      </c>
      <c r="E59" s="18" t="s">
        <v>140</v>
      </c>
      <c r="F59" s="18" t="s">
        <v>140</v>
      </c>
      <c r="G59" s="18" t="s">
        <v>140</v>
      </c>
      <c r="H59" s="18" t="s">
        <v>140</v>
      </c>
      <c r="I59" s="18" t="s">
        <v>140</v>
      </c>
      <c r="J59" s="18" t="s">
        <v>140</v>
      </c>
      <c r="K59" s="18" t="s">
        <v>140</v>
      </c>
      <c r="L59" s="18" t="s">
        <v>140</v>
      </c>
      <c r="M59" s="18" t="s">
        <v>140</v>
      </c>
      <c r="N59" s="18" t="s">
        <v>140</v>
      </c>
      <c r="O59" s="18" t="s">
        <v>140</v>
      </c>
      <c r="P59" s="18" t="s">
        <v>140</v>
      </c>
      <c r="Q59" s="18" t="s">
        <v>140</v>
      </c>
      <c r="R59" s="18" t="s">
        <v>140</v>
      </c>
      <c r="S59" s="18" t="s">
        <v>140</v>
      </c>
      <c r="T59" s="18" t="s">
        <v>140</v>
      </c>
      <c r="U59" s="18" t="s">
        <v>140</v>
      </c>
      <c r="V59" s="18" t="s">
        <v>140</v>
      </c>
      <c r="W59" s="18" t="s">
        <v>140</v>
      </c>
      <c r="X59" s="18" t="s">
        <v>140</v>
      </c>
      <c r="Y59" s="18" t="s">
        <v>140</v>
      </c>
      <c r="Z59" s="18" t="s">
        <v>140</v>
      </c>
      <c r="AA59" s="18" t="s">
        <v>140</v>
      </c>
      <c r="AB59" s="18" t="s">
        <v>140</v>
      </c>
      <c r="AC59" s="18" t="s">
        <v>140</v>
      </c>
      <c r="AD59" s="18" t="s">
        <v>140</v>
      </c>
      <c r="AE59" s="18" t="s">
        <v>140</v>
      </c>
      <c r="AF59" s="18" t="s">
        <v>140</v>
      </c>
      <c r="AG59" s="18"/>
      <c r="AH59" s="18"/>
      <c r="AI59" s="18"/>
      <c r="AJ59" s="18" t="s">
        <v>140</v>
      </c>
      <c r="AK59" s="18" t="s">
        <v>140</v>
      </c>
      <c r="AL59" s="18" t="s">
        <v>140</v>
      </c>
      <c r="AM59" s="18" t="s">
        <v>140</v>
      </c>
      <c r="AN59" s="18" t="s">
        <v>140</v>
      </c>
      <c r="AO59" s="18" t="s">
        <v>140</v>
      </c>
      <c r="AP59" s="18" t="s">
        <v>140</v>
      </c>
      <c r="AQ59" s="18" t="s">
        <v>140</v>
      </c>
      <c r="AR59" s="18" t="s">
        <v>140</v>
      </c>
      <c r="AS59" s="18" t="s">
        <v>140</v>
      </c>
      <c r="AT59" s="15" t="s">
        <v>140</v>
      </c>
      <c r="AU59" s="15" t="s">
        <v>140</v>
      </c>
      <c r="AV59" s="15" t="s">
        <v>140</v>
      </c>
      <c r="AW59" s="15" t="s">
        <v>140</v>
      </c>
      <c r="AX59" s="15" t="s">
        <v>140</v>
      </c>
      <c r="AY59" s="18" t="s">
        <v>140</v>
      </c>
      <c r="AZ59" s="18">
        <f t="shared" si="0"/>
        <v>0</v>
      </c>
      <c r="BB59" s="21"/>
      <c r="BD59" s="22"/>
      <c r="BF59" s="21"/>
    </row>
    <row r="60" spans="1:58" ht="19.5">
      <c r="A60" s="29" t="s">
        <v>109</v>
      </c>
      <c r="B60" s="17">
        <v>253215</v>
      </c>
      <c r="C60" s="18" t="s">
        <v>140</v>
      </c>
      <c r="D60" s="19">
        <v>0</v>
      </c>
      <c r="E60" s="18" t="s">
        <v>140</v>
      </c>
      <c r="F60" s="18" t="s">
        <v>140</v>
      </c>
      <c r="G60" s="18" t="s">
        <v>140</v>
      </c>
      <c r="H60" s="18" t="s">
        <v>140</v>
      </c>
      <c r="I60" s="18" t="s">
        <v>140</v>
      </c>
      <c r="J60" s="18" t="s">
        <v>140</v>
      </c>
      <c r="K60" s="18" t="s">
        <v>140</v>
      </c>
      <c r="L60" s="18" t="s">
        <v>140</v>
      </c>
      <c r="M60" s="18" t="s">
        <v>140</v>
      </c>
      <c r="N60" s="18" t="s">
        <v>140</v>
      </c>
      <c r="O60" s="18" t="s">
        <v>140</v>
      </c>
      <c r="P60" s="18" t="s">
        <v>140</v>
      </c>
      <c r="Q60" s="18" t="s">
        <v>140</v>
      </c>
      <c r="R60" s="18" t="s">
        <v>140</v>
      </c>
      <c r="S60" s="18" t="s">
        <v>140</v>
      </c>
      <c r="T60" s="18" t="s">
        <v>140</v>
      </c>
      <c r="U60" s="18" t="s">
        <v>140</v>
      </c>
      <c r="V60" s="18" t="s">
        <v>140</v>
      </c>
      <c r="W60" s="18" t="s">
        <v>140</v>
      </c>
      <c r="X60" s="18" t="s">
        <v>140</v>
      </c>
      <c r="Y60" s="18" t="s">
        <v>140</v>
      </c>
      <c r="Z60" s="18" t="s">
        <v>140</v>
      </c>
      <c r="AA60" s="18" t="s">
        <v>140</v>
      </c>
      <c r="AB60" s="18" t="s">
        <v>140</v>
      </c>
      <c r="AC60" s="18" t="s">
        <v>140</v>
      </c>
      <c r="AD60" s="18" t="s">
        <v>140</v>
      </c>
      <c r="AE60" s="18" t="s">
        <v>140</v>
      </c>
      <c r="AF60" s="18" t="s">
        <v>140</v>
      </c>
      <c r="AG60" s="18"/>
      <c r="AH60" s="18"/>
      <c r="AI60" s="18"/>
      <c r="AJ60" s="18" t="s">
        <v>140</v>
      </c>
      <c r="AK60" s="18" t="s">
        <v>140</v>
      </c>
      <c r="AL60" s="18" t="s">
        <v>140</v>
      </c>
      <c r="AM60" s="18" t="s">
        <v>140</v>
      </c>
      <c r="AN60" s="18" t="s">
        <v>140</v>
      </c>
      <c r="AO60" s="18" t="s">
        <v>140</v>
      </c>
      <c r="AP60" s="18" t="s">
        <v>140</v>
      </c>
      <c r="AQ60" s="18" t="s">
        <v>140</v>
      </c>
      <c r="AR60" s="18" t="s">
        <v>140</v>
      </c>
      <c r="AS60" s="18" t="s">
        <v>140</v>
      </c>
      <c r="AT60" s="15" t="s">
        <v>140</v>
      </c>
      <c r="AU60" s="15" t="s">
        <v>140</v>
      </c>
      <c r="AV60" s="15" t="s">
        <v>140</v>
      </c>
      <c r="AW60" s="15" t="s">
        <v>140</v>
      </c>
      <c r="AX60" s="15" t="s">
        <v>140</v>
      </c>
      <c r="AY60" s="18" t="s">
        <v>140</v>
      </c>
      <c r="AZ60" s="18">
        <f t="shared" si="0"/>
        <v>0</v>
      </c>
      <c r="BB60" s="21"/>
      <c r="BD60" s="22"/>
      <c r="BF60" s="21"/>
    </row>
    <row r="61" spans="1:58" ht="19.5">
      <c r="A61" s="29" t="s">
        <v>110</v>
      </c>
      <c r="B61" s="17">
        <v>253216</v>
      </c>
      <c r="C61" s="18" t="s">
        <v>140</v>
      </c>
      <c r="D61" s="19">
        <v>0</v>
      </c>
      <c r="E61" s="18">
        <v>137665200</v>
      </c>
      <c r="F61" s="18" t="s">
        <v>140</v>
      </c>
      <c r="G61" s="18">
        <v>0</v>
      </c>
      <c r="H61" s="18" t="s">
        <v>140</v>
      </c>
      <c r="I61" s="18">
        <v>0</v>
      </c>
      <c r="J61" s="18">
        <v>0</v>
      </c>
      <c r="K61" s="18">
        <v>0</v>
      </c>
      <c r="L61" s="18">
        <v>0</v>
      </c>
      <c r="M61" s="18" t="s">
        <v>140</v>
      </c>
      <c r="N61" s="18">
        <v>0</v>
      </c>
      <c r="O61" s="18">
        <v>0</v>
      </c>
      <c r="P61" s="18" t="s">
        <v>140</v>
      </c>
      <c r="Q61" s="18">
        <v>0</v>
      </c>
      <c r="R61" s="18" t="s">
        <v>140</v>
      </c>
      <c r="S61" s="18">
        <v>0</v>
      </c>
      <c r="T61" s="18" t="s">
        <v>140</v>
      </c>
      <c r="U61" s="18">
        <v>0</v>
      </c>
      <c r="V61" s="18" t="s">
        <v>140</v>
      </c>
      <c r="W61" s="18">
        <v>0</v>
      </c>
      <c r="X61" s="18" t="s">
        <v>140</v>
      </c>
      <c r="Y61" s="18">
        <v>0</v>
      </c>
      <c r="Z61" s="18" t="s">
        <v>140</v>
      </c>
      <c r="AA61" s="18">
        <v>0</v>
      </c>
      <c r="AB61" s="18" t="s">
        <v>140</v>
      </c>
      <c r="AC61" s="18">
        <v>0</v>
      </c>
      <c r="AD61" s="18">
        <v>0</v>
      </c>
      <c r="AE61" s="18" t="s">
        <v>140</v>
      </c>
      <c r="AF61" s="18">
        <v>0</v>
      </c>
      <c r="AG61" s="18"/>
      <c r="AH61" s="18"/>
      <c r="AI61" s="18"/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5" t="s">
        <v>140</v>
      </c>
      <c r="AU61" s="15">
        <v>84963944</v>
      </c>
      <c r="AV61" s="15">
        <v>0</v>
      </c>
      <c r="AW61" s="15">
        <v>0</v>
      </c>
      <c r="AX61" s="15">
        <v>0</v>
      </c>
      <c r="AY61" s="18">
        <v>0</v>
      </c>
      <c r="AZ61" s="18">
        <f t="shared" si="0"/>
        <v>222629144</v>
      </c>
      <c r="BB61" s="21"/>
      <c r="BD61" s="22"/>
      <c r="BF61" s="21"/>
    </row>
    <row r="62" spans="1:58" ht="19.5">
      <c r="A62" s="29" t="s">
        <v>111</v>
      </c>
      <c r="B62" s="17">
        <v>253218</v>
      </c>
      <c r="C62" s="18" t="s">
        <v>140</v>
      </c>
      <c r="D62" s="19">
        <v>0</v>
      </c>
      <c r="E62" s="18">
        <v>132224400</v>
      </c>
      <c r="F62" s="18" t="s">
        <v>140</v>
      </c>
      <c r="G62" s="18" t="s">
        <v>140</v>
      </c>
      <c r="H62" s="18" t="s">
        <v>140</v>
      </c>
      <c r="I62" s="18" t="s">
        <v>140</v>
      </c>
      <c r="J62" s="18" t="s">
        <v>140</v>
      </c>
      <c r="K62" s="18" t="s">
        <v>140</v>
      </c>
      <c r="L62" s="18" t="s">
        <v>140</v>
      </c>
      <c r="M62" s="18" t="s">
        <v>140</v>
      </c>
      <c r="N62" s="18" t="s">
        <v>140</v>
      </c>
      <c r="O62" s="18" t="s">
        <v>140</v>
      </c>
      <c r="P62" s="18" t="s">
        <v>140</v>
      </c>
      <c r="Q62" s="18" t="s">
        <v>140</v>
      </c>
      <c r="R62" s="18" t="s">
        <v>140</v>
      </c>
      <c r="S62" s="18" t="s">
        <v>140</v>
      </c>
      <c r="T62" s="18" t="s">
        <v>140</v>
      </c>
      <c r="U62" s="18" t="s">
        <v>140</v>
      </c>
      <c r="V62" s="18" t="s">
        <v>140</v>
      </c>
      <c r="W62" s="18" t="s">
        <v>140</v>
      </c>
      <c r="X62" s="18" t="s">
        <v>140</v>
      </c>
      <c r="Y62" s="18" t="s">
        <v>140</v>
      </c>
      <c r="Z62" s="18" t="s">
        <v>140</v>
      </c>
      <c r="AA62" s="18" t="s">
        <v>140</v>
      </c>
      <c r="AB62" s="18" t="s">
        <v>140</v>
      </c>
      <c r="AC62" s="18" t="s">
        <v>140</v>
      </c>
      <c r="AD62" s="18" t="s">
        <v>140</v>
      </c>
      <c r="AE62" s="18" t="s">
        <v>140</v>
      </c>
      <c r="AF62" s="18" t="s">
        <v>140</v>
      </c>
      <c r="AG62" s="18"/>
      <c r="AH62" s="18"/>
      <c r="AI62" s="18"/>
      <c r="AJ62" s="18" t="s">
        <v>140</v>
      </c>
      <c r="AK62" s="18" t="s">
        <v>140</v>
      </c>
      <c r="AL62" s="18" t="s">
        <v>140</v>
      </c>
      <c r="AM62" s="18" t="s">
        <v>140</v>
      </c>
      <c r="AN62" s="18" t="s">
        <v>140</v>
      </c>
      <c r="AO62" s="18" t="s">
        <v>140</v>
      </c>
      <c r="AP62" s="18" t="s">
        <v>140</v>
      </c>
      <c r="AQ62" s="18" t="s">
        <v>140</v>
      </c>
      <c r="AR62" s="18" t="s">
        <v>140</v>
      </c>
      <c r="AS62" s="18" t="s">
        <v>140</v>
      </c>
      <c r="AT62" s="15" t="s">
        <v>140</v>
      </c>
      <c r="AU62" s="15" t="s">
        <v>140</v>
      </c>
      <c r="AV62" s="15" t="s">
        <v>140</v>
      </c>
      <c r="AW62" s="15" t="s">
        <v>140</v>
      </c>
      <c r="AX62" s="15" t="s">
        <v>140</v>
      </c>
      <c r="AY62" s="18" t="s">
        <v>140</v>
      </c>
      <c r="AZ62" s="18">
        <f t="shared" si="0"/>
        <v>132224400</v>
      </c>
      <c r="BB62" s="21"/>
      <c r="BD62" s="22"/>
      <c r="BF62" s="21"/>
    </row>
    <row r="63" spans="1:58" ht="19.5">
      <c r="A63" s="29" t="s">
        <v>112</v>
      </c>
      <c r="B63" s="17">
        <v>253219</v>
      </c>
      <c r="C63" s="18" t="s">
        <v>140</v>
      </c>
      <c r="D63" s="19">
        <v>0</v>
      </c>
      <c r="E63" s="18" t="s">
        <v>140</v>
      </c>
      <c r="F63" s="18" t="s">
        <v>140</v>
      </c>
      <c r="G63" s="18" t="s">
        <v>140</v>
      </c>
      <c r="H63" s="18" t="s">
        <v>140</v>
      </c>
      <c r="I63" s="18" t="s">
        <v>140</v>
      </c>
      <c r="J63" s="18" t="s">
        <v>140</v>
      </c>
      <c r="K63" s="18" t="s">
        <v>140</v>
      </c>
      <c r="L63" s="18" t="s">
        <v>140</v>
      </c>
      <c r="M63" s="18" t="s">
        <v>140</v>
      </c>
      <c r="N63" s="18" t="s">
        <v>140</v>
      </c>
      <c r="O63" s="18" t="s">
        <v>140</v>
      </c>
      <c r="P63" s="18" t="s">
        <v>140</v>
      </c>
      <c r="Q63" s="18" t="s">
        <v>140</v>
      </c>
      <c r="R63" s="18" t="s">
        <v>140</v>
      </c>
      <c r="S63" s="18" t="s">
        <v>140</v>
      </c>
      <c r="T63" s="18" t="s">
        <v>140</v>
      </c>
      <c r="U63" s="18" t="s">
        <v>140</v>
      </c>
      <c r="V63" s="18" t="s">
        <v>140</v>
      </c>
      <c r="W63" s="18" t="s">
        <v>140</v>
      </c>
      <c r="X63" s="18" t="s">
        <v>140</v>
      </c>
      <c r="Y63" s="18" t="s">
        <v>140</v>
      </c>
      <c r="Z63" s="18" t="s">
        <v>140</v>
      </c>
      <c r="AA63" s="18" t="s">
        <v>140</v>
      </c>
      <c r="AB63" s="18" t="s">
        <v>140</v>
      </c>
      <c r="AC63" s="18" t="s">
        <v>140</v>
      </c>
      <c r="AD63" s="18" t="s">
        <v>140</v>
      </c>
      <c r="AE63" s="18" t="s">
        <v>140</v>
      </c>
      <c r="AF63" s="18" t="s">
        <v>140</v>
      </c>
      <c r="AG63" s="18"/>
      <c r="AH63" s="18"/>
      <c r="AI63" s="18"/>
      <c r="AJ63" s="18" t="s">
        <v>140</v>
      </c>
      <c r="AK63" s="18" t="s">
        <v>140</v>
      </c>
      <c r="AL63" s="18" t="s">
        <v>140</v>
      </c>
      <c r="AM63" s="18" t="s">
        <v>140</v>
      </c>
      <c r="AN63" s="18" t="s">
        <v>140</v>
      </c>
      <c r="AO63" s="18" t="s">
        <v>140</v>
      </c>
      <c r="AP63" s="18" t="s">
        <v>140</v>
      </c>
      <c r="AQ63" s="18" t="s">
        <v>140</v>
      </c>
      <c r="AR63" s="18" t="s">
        <v>140</v>
      </c>
      <c r="AS63" s="18" t="s">
        <v>140</v>
      </c>
      <c r="AT63" s="15" t="s">
        <v>140</v>
      </c>
      <c r="AU63" s="15" t="s">
        <v>140</v>
      </c>
      <c r="AV63" s="15" t="s">
        <v>140</v>
      </c>
      <c r="AW63" s="15" t="s">
        <v>140</v>
      </c>
      <c r="AX63" s="15" t="s">
        <v>140</v>
      </c>
      <c r="AY63" s="18" t="s">
        <v>140</v>
      </c>
      <c r="AZ63" s="18">
        <f t="shared" si="0"/>
        <v>0</v>
      </c>
      <c r="BB63" s="21"/>
      <c r="BD63" s="22"/>
      <c r="BF63" s="21"/>
    </row>
    <row r="64" spans="1:58" ht="19.5">
      <c r="A64" s="29" t="s">
        <v>113</v>
      </c>
      <c r="B64" s="17">
        <v>253220</v>
      </c>
      <c r="C64" s="18" t="s">
        <v>140</v>
      </c>
      <c r="D64" s="19">
        <v>0</v>
      </c>
      <c r="E64" s="18">
        <v>307225480</v>
      </c>
      <c r="F64" s="18" t="s">
        <v>140</v>
      </c>
      <c r="G64" s="18" t="s">
        <v>140</v>
      </c>
      <c r="H64" s="18" t="s">
        <v>140</v>
      </c>
      <c r="I64" s="18" t="s">
        <v>140</v>
      </c>
      <c r="J64" s="18" t="s">
        <v>140</v>
      </c>
      <c r="K64" s="18" t="s">
        <v>140</v>
      </c>
      <c r="L64" s="18" t="s">
        <v>140</v>
      </c>
      <c r="M64" s="18" t="s">
        <v>140</v>
      </c>
      <c r="N64" s="18" t="s">
        <v>140</v>
      </c>
      <c r="O64" s="18" t="s">
        <v>140</v>
      </c>
      <c r="P64" s="18" t="s">
        <v>140</v>
      </c>
      <c r="Q64" s="18" t="s">
        <v>140</v>
      </c>
      <c r="R64" s="18" t="s">
        <v>140</v>
      </c>
      <c r="S64" s="18" t="s">
        <v>140</v>
      </c>
      <c r="T64" s="18" t="s">
        <v>140</v>
      </c>
      <c r="U64" s="18" t="s">
        <v>140</v>
      </c>
      <c r="V64" s="18" t="s">
        <v>140</v>
      </c>
      <c r="W64" s="18" t="s">
        <v>140</v>
      </c>
      <c r="X64" s="18" t="s">
        <v>140</v>
      </c>
      <c r="Y64" s="18" t="s">
        <v>140</v>
      </c>
      <c r="Z64" s="18" t="s">
        <v>140</v>
      </c>
      <c r="AA64" s="18" t="s">
        <v>140</v>
      </c>
      <c r="AB64" s="18" t="s">
        <v>140</v>
      </c>
      <c r="AC64" s="18" t="s">
        <v>140</v>
      </c>
      <c r="AD64" s="18" t="s">
        <v>140</v>
      </c>
      <c r="AE64" s="18" t="s">
        <v>140</v>
      </c>
      <c r="AF64" s="18" t="s">
        <v>140</v>
      </c>
      <c r="AG64" s="18"/>
      <c r="AH64" s="18"/>
      <c r="AI64" s="18"/>
      <c r="AJ64" s="18" t="s">
        <v>140</v>
      </c>
      <c r="AK64" s="18" t="s">
        <v>140</v>
      </c>
      <c r="AL64" s="18" t="s">
        <v>140</v>
      </c>
      <c r="AM64" s="18" t="s">
        <v>140</v>
      </c>
      <c r="AN64" s="18" t="s">
        <v>140</v>
      </c>
      <c r="AO64" s="18" t="s">
        <v>140</v>
      </c>
      <c r="AP64" s="18" t="s">
        <v>140</v>
      </c>
      <c r="AQ64" s="18" t="s">
        <v>140</v>
      </c>
      <c r="AR64" s="18" t="s">
        <v>140</v>
      </c>
      <c r="AS64" s="18" t="s">
        <v>140</v>
      </c>
      <c r="AT64" s="15" t="s">
        <v>140</v>
      </c>
      <c r="AU64" s="15" t="s">
        <v>140</v>
      </c>
      <c r="AV64" s="15" t="s">
        <v>140</v>
      </c>
      <c r="AW64" s="15" t="s">
        <v>140</v>
      </c>
      <c r="AX64" s="15" t="s">
        <v>140</v>
      </c>
      <c r="AY64" s="18" t="s">
        <v>140</v>
      </c>
      <c r="AZ64" s="18">
        <f t="shared" si="0"/>
        <v>307225480</v>
      </c>
      <c r="BB64" s="21"/>
      <c r="BD64" s="22"/>
      <c r="BF64" s="21"/>
    </row>
    <row r="65" spans="1:58" ht="19.5">
      <c r="A65" s="29" t="s">
        <v>114</v>
      </c>
      <c r="B65" s="17">
        <v>253221</v>
      </c>
      <c r="C65" s="18" t="s">
        <v>140</v>
      </c>
      <c r="D65" s="19">
        <v>0</v>
      </c>
      <c r="E65" s="18">
        <v>5241301653</v>
      </c>
      <c r="F65" s="18" t="s">
        <v>140</v>
      </c>
      <c r="G65" s="18" t="s">
        <v>140</v>
      </c>
      <c r="H65" s="18" t="s">
        <v>140</v>
      </c>
      <c r="I65" s="18" t="s">
        <v>140</v>
      </c>
      <c r="J65" s="18" t="s">
        <v>140</v>
      </c>
      <c r="K65" s="18" t="s">
        <v>140</v>
      </c>
      <c r="L65" s="18" t="s">
        <v>140</v>
      </c>
      <c r="M65" s="18" t="s">
        <v>140</v>
      </c>
      <c r="N65" s="18" t="s">
        <v>140</v>
      </c>
      <c r="O65" s="18" t="s">
        <v>140</v>
      </c>
      <c r="P65" s="18" t="s">
        <v>140</v>
      </c>
      <c r="Q65" s="18" t="s">
        <v>140</v>
      </c>
      <c r="R65" s="18" t="s">
        <v>140</v>
      </c>
      <c r="S65" s="18" t="s">
        <v>140</v>
      </c>
      <c r="T65" s="18" t="s">
        <v>140</v>
      </c>
      <c r="U65" s="18" t="s">
        <v>140</v>
      </c>
      <c r="V65" s="18" t="s">
        <v>140</v>
      </c>
      <c r="W65" s="18" t="s">
        <v>140</v>
      </c>
      <c r="X65" s="18" t="s">
        <v>140</v>
      </c>
      <c r="Y65" s="18" t="s">
        <v>140</v>
      </c>
      <c r="Z65" s="18" t="s">
        <v>140</v>
      </c>
      <c r="AA65" s="18" t="s">
        <v>140</v>
      </c>
      <c r="AB65" s="18" t="s">
        <v>140</v>
      </c>
      <c r="AC65" s="18" t="s">
        <v>140</v>
      </c>
      <c r="AD65" s="18" t="s">
        <v>140</v>
      </c>
      <c r="AE65" s="18" t="s">
        <v>140</v>
      </c>
      <c r="AF65" s="18" t="s">
        <v>140</v>
      </c>
      <c r="AG65" s="18"/>
      <c r="AH65" s="18"/>
      <c r="AI65" s="18"/>
      <c r="AJ65" s="18" t="s">
        <v>140</v>
      </c>
      <c r="AK65" s="18" t="s">
        <v>140</v>
      </c>
      <c r="AL65" s="18" t="s">
        <v>140</v>
      </c>
      <c r="AM65" s="18" t="s">
        <v>140</v>
      </c>
      <c r="AN65" s="18" t="s">
        <v>140</v>
      </c>
      <c r="AO65" s="18" t="s">
        <v>140</v>
      </c>
      <c r="AP65" s="18" t="s">
        <v>140</v>
      </c>
      <c r="AQ65" s="18" t="s">
        <v>140</v>
      </c>
      <c r="AR65" s="18" t="s">
        <v>140</v>
      </c>
      <c r="AS65" s="18" t="s">
        <v>140</v>
      </c>
      <c r="AT65" s="15" t="s">
        <v>140</v>
      </c>
      <c r="AU65" s="15" t="s">
        <v>140</v>
      </c>
      <c r="AV65" s="15" t="s">
        <v>140</v>
      </c>
      <c r="AW65" s="15" t="s">
        <v>140</v>
      </c>
      <c r="AX65" s="15" t="s">
        <v>140</v>
      </c>
      <c r="AY65" s="18" t="s">
        <v>140</v>
      </c>
      <c r="AZ65" s="18">
        <f t="shared" si="0"/>
        <v>5241301653</v>
      </c>
      <c r="BB65" s="21"/>
      <c r="BD65" s="22"/>
      <c r="BF65" s="21"/>
    </row>
    <row r="66" spans="1:58" ht="19.5">
      <c r="A66" s="29" t="s">
        <v>115</v>
      </c>
      <c r="B66" s="17">
        <v>253222</v>
      </c>
      <c r="C66" s="18" t="s">
        <v>140</v>
      </c>
      <c r="D66" s="19">
        <v>0</v>
      </c>
      <c r="E66" s="18">
        <v>2448882553</v>
      </c>
      <c r="F66" s="18" t="s">
        <v>140</v>
      </c>
      <c r="G66" s="18" t="s">
        <v>140</v>
      </c>
      <c r="H66" s="18" t="s">
        <v>140</v>
      </c>
      <c r="I66" s="18" t="s">
        <v>140</v>
      </c>
      <c r="J66" s="18" t="s">
        <v>140</v>
      </c>
      <c r="K66" s="18" t="s">
        <v>140</v>
      </c>
      <c r="L66" s="18" t="s">
        <v>140</v>
      </c>
      <c r="M66" s="18" t="s">
        <v>140</v>
      </c>
      <c r="N66" s="18" t="s">
        <v>140</v>
      </c>
      <c r="O66" s="18" t="s">
        <v>140</v>
      </c>
      <c r="P66" s="18" t="s">
        <v>140</v>
      </c>
      <c r="Q66" s="18" t="s">
        <v>140</v>
      </c>
      <c r="R66" s="18" t="s">
        <v>140</v>
      </c>
      <c r="S66" s="18" t="s">
        <v>140</v>
      </c>
      <c r="T66" s="18" t="s">
        <v>140</v>
      </c>
      <c r="U66" s="18" t="s">
        <v>140</v>
      </c>
      <c r="V66" s="18" t="s">
        <v>140</v>
      </c>
      <c r="W66" s="18" t="s">
        <v>140</v>
      </c>
      <c r="X66" s="18" t="s">
        <v>140</v>
      </c>
      <c r="Y66" s="18" t="s">
        <v>140</v>
      </c>
      <c r="Z66" s="18" t="s">
        <v>140</v>
      </c>
      <c r="AA66" s="18" t="s">
        <v>140</v>
      </c>
      <c r="AB66" s="18" t="s">
        <v>140</v>
      </c>
      <c r="AC66" s="18" t="s">
        <v>140</v>
      </c>
      <c r="AD66" s="18" t="s">
        <v>140</v>
      </c>
      <c r="AE66" s="18" t="s">
        <v>140</v>
      </c>
      <c r="AF66" s="18" t="s">
        <v>140</v>
      </c>
      <c r="AG66" s="18"/>
      <c r="AH66" s="18"/>
      <c r="AI66" s="18"/>
      <c r="AJ66" s="18" t="s">
        <v>140</v>
      </c>
      <c r="AK66" s="18" t="s">
        <v>140</v>
      </c>
      <c r="AL66" s="18" t="s">
        <v>140</v>
      </c>
      <c r="AM66" s="18" t="s">
        <v>140</v>
      </c>
      <c r="AN66" s="18" t="s">
        <v>140</v>
      </c>
      <c r="AO66" s="18" t="s">
        <v>140</v>
      </c>
      <c r="AP66" s="18" t="s">
        <v>140</v>
      </c>
      <c r="AQ66" s="18" t="s">
        <v>140</v>
      </c>
      <c r="AR66" s="18" t="s">
        <v>140</v>
      </c>
      <c r="AS66" s="18" t="s">
        <v>140</v>
      </c>
      <c r="AT66" s="15" t="s">
        <v>140</v>
      </c>
      <c r="AU66" s="15" t="s">
        <v>140</v>
      </c>
      <c r="AV66" s="15" t="s">
        <v>140</v>
      </c>
      <c r="AW66" s="15" t="s">
        <v>140</v>
      </c>
      <c r="AX66" s="15" t="s">
        <v>140</v>
      </c>
      <c r="AY66" s="18" t="s">
        <v>140</v>
      </c>
      <c r="AZ66" s="18">
        <f t="shared" si="0"/>
        <v>2448882553</v>
      </c>
      <c r="BB66" s="21"/>
      <c r="BD66" s="22"/>
      <c r="BF66" s="21"/>
    </row>
    <row r="67" spans="1:58" ht="19.5">
      <c r="A67" s="29" t="s">
        <v>116</v>
      </c>
      <c r="B67" s="17">
        <v>253223</v>
      </c>
      <c r="C67" s="18" t="s">
        <v>140</v>
      </c>
      <c r="D67" s="19">
        <v>0</v>
      </c>
      <c r="E67" s="18" t="s">
        <v>140</v>
      </c>
      <c r="F67" s="18" t="s">
        <v>140</v>
      </c>
      <c r="G67" s="18" t="s">
        <v>140</v>
      </c>
      <c r="H67" s="18" t="s">
        <v>140</v>
      </c>
      <c r="I67" s="18" t="s">
        <v>140</v>
      </c>
      <c r="J67" s="18" t="s">
        <v>140</v>
      </c>
      <c r="K67" s="18" t="s">
        <v>140</v>
      </c>
      <c r="L67" s="18" t="s">
        <v>140</v>
      </c>
      <c r="M67" s="18" t="s">
        <v>140</v>
      </c>
      <c r="N67" s="18" t="s">
        <v>140</v>
      </c>
      <c r="O67" s="18" t="s">
        <v>140</v>
      </c>
      <c r="P67" s="18" t="s">
        <v>140</v>
      </c>
      <c r="Q67" s="18" t="s">
        <v>140</v>
      </c>
      <c r="R67" s="18" t="s">
        <v>140</v>
      </c>
      <c r="S67" s="18" t="s">
        <v>140</v>
      </c>
      <c r="T67" s="18" t="s">
        <v>140</v>
      </c>
      <c r="U67" s="18" t="s">
        <v>140</v>
      </c>
      <c r="V67" s="18" t="s">
        <v>140</v>
      </c>
      <c r="W67" s="18" t="s">
        <v>140</v>
      </c>
      <c r="X67" s="18" t="s">
        <v>140</v>
      </c>
      <c r="Y67" s="18" t="s">
        <v>140</v>
      </c>
      <c r="Z67" s="18" t="s">
        <v>140</v>
      </c>
      <c r="AA67" s="18" t="s">
        <v>140</v>
      </c>
      <c r="AB67" s="18" t="s">
        <v>140</v>
      </c>
      <c r="AC67" s="18" t="s">
        <v>140</v>
      </c>
      <c r="AD67" s="18" t="s">
        <v>140</v>
      </c>
      <c r="AE67" s="18" t="s">
        <v>140</v>
      </c>
      <c r="AF67" s="18" t="s">
        <v>140</v>
      </c>
      <c r="AG67" s="18"/>
      <c r="AH67" s="18"/>
      <c r="AI67" s="18"/>
      <c r="AJ67" s="18" t="s">
        <v>140</v>
      </c>
      <c r="AK67" s="18" t="s">
        <v>140</v>
      </c>
      <c r="AL67" s="18" t="s">
        <v>140</v>
      </c>
      <c r="AM67" s="18" t="s">
        <v>140</v>
      </c>
      <c r="AN67" s="18" t="s">
        <v>140</v>
      </c>
      <c r="AO67" s="18" t="s">
        <v>140</v>
      </c>
      <c r="AP67" s="18" t="s">
        <v>140</v>
      </c>
      <c r="AQ67" s="18" t="s">
        <v>140</v>
      </c>
      <c r="AR67" s="18" t="s">
        <v>140</v>
      </c>
      <c r="AS67" s="18" t="s">
        <v>140</v>
      </c>
      <c r="AT67" s="15" t="s">
        <v>140</v>
      </c>
      <c r="AU67" s="15" t="s">
        <v>140</v>
      </c>
      <c r="AV67" s="15" t="s">
        <v>140</v>
      </c>
      <c r="AW67" s="15" t="s">
        <v>140</v>
      </c>
      <c r="AX67" s="15" t="s">
        <v>140</v>
      </c>
      <c r="AY67" s="18" t="s">
        <v>140</v>
      </c>
      <c r="AZ67" s="18">
        <f t="shared" si="0"/>
        <v>0</v>
      </c>
      <c r="BB67" s="21"/>
      <c r="BD67" s="22"/>
      <c r="BF67" s="21"/>
    </row>
    <row r="68" spans="1:58" ht="19.5">
      <c r="A68" s="29" t="s">
        <v>117</v>
      </c>
      <c r="B68" s="17">
        <v>253224</v>
      </c>
      <c r="C68" s="18" t="s">
        <v>140</v>
      </c>
      <c r="D68" s="19">
        <v>0</v>
      </c>
      <c r="E68" s="18">
        <v>102780451</v>
      </c>
      <c r="F68" s="18" t="s">
        <v>140</v>
      </c>
      <c r="G68" s="18" t="s">
        <v>140</v>
      </c>
      <c r="H68" s="18" t="s">
        <v>140</v>
      </c>
      <c r="I68" s="18" t="s">
        <v>140</v>
      </c>
      <c r="J68" s="18" t="s">
        <v>140</v>
      </c>
      <c r="K68" s="18" t="s">
        <v>140</v>
      </c>
      <c r="L68" s="18" t="s">
        <v>140</v>
      </c>
      <c r="M68" s="18" t="s">
        <v>140</v>
      </c>
      <c r="N68" s="18" t="s">
        <v>140</v>
      </c>
      <c r="O68" s="18" t="s">
        <v>140</v>
      </c>
      <c r="P68" s="18" t="s">
        <v>140</v>
      </c>
      <c r="Q68" s="18" t="s">
        <v>140</v>
      </c>
      <c r="R68" s="18" t="s">
        <v>140</v>
      </c>
      <c r="S68" s="18" t="s">
        <v>140</v>
      </c>
      <c r="T68" s="18" t="s">
        <v>140</v>
      </c>
      <c r="U68" s="18" t="s">
        <v>140</v>
      </c>
      <c r="V68" s="18" t="s">
        <v>140</v>
      </c>
      <c r="W68" s="18" t="s">
        <v>140</v>
      </c>
      <c r="X68" s="18" t="s">
        <v>140</v>
      </c>
      <c r="Y68" s="18" t="s">
        <v>140</v>
      </c>
      <c r="Z68" s="18" t="s">
        <v>140</v>
      </c>
      <c r="AA68" s="18" t="s">
        <v>140</v>
      </c>
      <c r="AB68" s="18" t="s">
        <v>140</v>
      </c>
      <c r="AC68" s="18" t="s">
        <v>140</v>
      </c>
      <c r="AD68" s="18" t="s">
        <v>140</v>
      </c>
      <c r="AE68" s="18" t="s">
        <v>140</v>
      </c>
      <c r="AF68" s="18" t="s">
        <v>140</v>
      </c>
      <c r="AG68" s="18"/>
      <c r="AH68" s="18"/>
      <c r="AI68" s="18"/>
      <c r="AJ68" s="18" t="s">
        <v>140</v>
      </c>
      <c r="AK68" s="18" t="s">
        <v>140</v>
      </c>
      <c r="AL68" s="18" t="s">
        <v>140</v>
      </c>
      <c r="AM68" s="18" t="s">
        <v>140</v>
      </c>
      <c r="AN68" s="18" t="s">
        <v>140</v>
      </c>
      <c r="AO68" s="18" t="s">
        <v>140</v>
      </c>
      <c r="AP68" s="18" t="s">
        <v>140</v>
      </c>
      <c r="AQ68" s="18" t="s">
        <v>140</v>
      </c>
      <c r="AR68" s="18" t="s">
        <v>140</v>
      </c>
      <c r="AS68" s="18" t="s">
        <v>140</v>
      </c>
      <c r="AT68" s="15" t="s">
        <v>140</v>
      </c>
      <c r="AU68" s="15" t="s">
        <v>140</v>
      </c>
      <c r="AV68" s="15" t="s">
        <v>140</v>
      </c>
      <c r="AW68" s="15" t="s">
        <v>140</v>
      </c>
      <c r="AX68" s="15" t="s">
        <v>140</v>
      </c>
      <c r="AY68" s="18" t="s">
        <v>140</v>
      </c>
      <c r="AZ68" s="18">
        <f t="shared" ref="AZ68:AZ90" si="1">(SUM(C68:AY68))</f>
        <v>102780451</v>
      </c>
      <c r="BB68" s="21"/>
      <c r="BD68" s="22"/>
      <c r="BF68" s="21"/>
    </row>
    <row r="69" spans="1:58" ht="19.5">
      <c r="A69" s="29" t="s">
        <v>118</v>
      </c>
      <c r="B69" s="17">
        <v>253225</v>
      </c>
      <c r="C69" s="18" t="s">
        <v>140</v>
      </c>
      <c r="D69" s="19">
        <v>0</v>
      </c>
      <c r="E69" s="18" t="s">
        <v>140</v>
      </c>
      <c r="F69" s="18" t="s">
        <v>140</v>
      </c>
      <c r="G69" s="18" t="s">
        <v>140</v>
      </c>
      <c r="H69" s="18" t="s">
        <v>140</v>
      </c>
      <c r="I69" s="18" t="s">
        <v>140</v>
      </c>
      <c r="J69" s="18" t="s">
        <v>140</v>
      </c>
      <c r="K69" s="18" t="s">
        <v>140</v>
      </c>
      <c r="L69" s="18" t="s">
        <v>140</v>
      </c>
      <c r="M69" s="18" t="s">
        <v>140</v>
      </c>
      <c r="N69" s="18" t="s">
        <v>140</v>
      </c>
      <c r="O69" s="18" t="s">
        <v>140</v>
      </c>
      <c r="P69" s="18" t="s">
        <v>140</v>
      </c>
      <c r="Q69" s="18" t="s">
        <v>140</v>
      </c>
      <c r="R69" s="18" t="s">
        <v>140</v>
      </c>
      <c r="S69" s="18" t="s">
        <v>140</v>
      </c>
      <c r="T69" s="18" t="s">
        <v>140</v>
      </c>
      <c r="U69" s="18" t="s">
        <v>140</v>
      </c>
      <c r="V69" s="18" t="s">
        <v>140</v>
      </c>
      <c r="W69" s="18" t="s">
        <v>140</v>
      </c>
      <c r="X69" s="18" t="s">
        <v>140</v>
      </c>
      <c r="Y69" s="18" t="s">
        <v>140</v>
      </c>
      <c r="Z69" s="18" t="s">
        <v>140</v>
      </c>
      <c r="AA69" s="18" t="s">
        <v>140</v>
      </c>
      <c r="AB69" s="18" t="s">
        <v>140</v>
      </c>
      <c r="AC69" s="18" t="s">
        <v>140</v>
      </c>
      <c r="AD69" s="18" t="s">
        <v>140</v>
      </c>
      <c r="AE69" s="18" t="s">
        <v>140</v>
      </c>
      <c r="AF69" s="18" t="s">
        <v>140</v>
      </c>
      <c r="AG69" s="18"/>
      <c r="AH69" s="18"/>
      <c r="AI69" s="18"/>
      <c r="AJ69" s="18" t="s">
        <v>140</v>
      </c>
      <c r="AK69" s="18" t="s">
        <v>140</v>
      </c>
      <c r="AL69" s="18" t="s">
        <v>140</v>
      </c>
      <c r="AM69" s="18" t="s">
        <v>140</v>
      </c>
      <c r="AN69" s="18" t="s">
        <v>140</v>
      </c>
      <c r="AO69" s="18" t="s">
        <v>140</v>
      </c>
      <c r="AP69" s="18" t="s">
        <v>140</v>
      </c>
      <c r="AQ69" s="18" t="s">
        <v>140</v>
      </c>
      <c r="AR69" s="18" t="s">
        <v>140</v>
      </c>
      <c r="AS69" s="18" t="s">
        <v>140</v>
      </c>
      <c r="AT69" s="15" t="s">
        <v>140</v>
      </c>
      <c r="AU69" s="15" t="s">
        <v>140</v>
      </c>
      <c r="AV69" s="15" t="s">
        <v>140</v>
      </c>
      <c r="AW69" s="15" t="s">
        <v>140</v>
      </c>
      <c r="AX69" s="15" t="s">
        <v>140</v>
      </c>
      <c r="AY69" s="18" t="s">
        <v>140</v>
      </c>
      <c r="AZ69" s="18">
        <f t="shared" si="1"/>
        <v>0</v>
      </c>
      <c r="BB69" s="21"/>
      <c r="BD69" s="22"/>
      <c r="BF69" s="21"/>
    </row>
    <row r="70" spans="1:58" ht="19.5">
      <c r="A70" s="29" t="s">
        <v>119</v>
      </c>
      <c r="B70" s="17">
        <v>253227</v>
      </c>
      <c r="C70" s="18" t="s">
        <v>140</v>
      </c>
      <c r="D70" s="19">
        <v>0</v>
      </c>
      <c r="E70" s="18" t="s">
        <v>140</v>
      </c>
      <c r="F70" s="18" t="s">
        <v>140</v>
      </c>
      <c r="G70" s="18" t="s">
        <v>140</v>
      </c>
      <c r="H70" s="18" t="s">
        <v>140</v>
      </c>
      <c r="I70" s="18" t="s">
        <v>140</v>
      </c>
      <c r="J70" s="18" t="s">
        <v>140</v>
      </c>
      <c r="K70" s="18" t="s">
        <v>140</v>
      </c>
      <c r="L70" s="18" t="s">
        <v>140</v>
      </c>
      <c r="M70" s="18" t="s">
        <v>140</v>
      </c>
      <c r="N70" s="18" t="s">
        <v>140</v>
      </c>
      <c r="O70" s="18" t="s">
        <v>140</v>
      </c>
      <c r="P70" s="18" t="s">
        <v>140</v>
      </c>
      <c r="Q70" s="18" t="s">
        <v>140</v>
      </c>
      <c r="R70" s="18" t="s">
        <v>140</v>
      </c>
      <c r="S70" s="18" t="s">
        <v>140</v>
      </c>
      <c r="T70" s="18" t="s">
        <v>140</v>
      </c>
      <c r="U70" s="18" t="s">
        <v>140</v>
      </c>
      <c r="V70" s="18" t="s">
        <v>140</v>
      </c>
      <c r="W70" s="18" t="s">
        <v>140</v>
      </c>
      <c r="X70" s="18" t="s">
        <v>140</v>
      </c>
      <c r="Y70" s="18" t="s">
        <v>140</v>
      </c>
      <c r="Z70" s="18" t="s">
        <v>140</v>
      </c>
      <c r="AA70" s="18" t="s">
        <v>140</v>
      </c>
      <c r="AB70" s="18" t="s">
        <v>140</v>
      </c>
      <c r="AC70" s="18" t="s">
        <v>140</v>
      </c>
      <c r="AD70" s="18" t="s">
        <v>140</v>
      </c>
      <c r="AE70" s="18" t="s">
        <v>140</v>
      </c>
      <c r="AF70" s="18" t="s">
        <v>140</v>
      </c>
      <c r="AG70" s="18"/>
      <c r="AH70" s="18"/>
      <c r="AI70" s="18"/>
      <c r="AJ70" s="18" t="s">
        <v>140</v>
      </c>
      <c r="AK70" s="18" t="s">
        <v>140</v>
      </c>
      <c r="AL70" s="18" t="s">
        <v>140</v>
      </c>
      <c r="AM70" s="18" t="s">
        <v>140</v>
      </c>
      <c r="AN70" s="18" t="s">
        <v>140</v>
      </c>
      <c r="AO70" s="18" t="s">
        <v>140</v>
      </c>
      <c r="AP70" s="18" t="s">
        <v>140</v>
      </c>
      <c r="AQ70" s="18" t="s">
        <v>140</v>
      </c>
      <c r="AR70" s="18" t="s">
        <v>140</v>
      </c>
      <c r="AS70" s="18" t="s">
        <v>140</v>
      </c>
      <c r="AT70" s="15" t="s">
        <v>140</v>
      </c>
      <c r="AU70" s="15" t="s">
        <v>140</v>
      </c>
      <c r="AV70" s="15" t="s">
        <v>140</v>
      </c>
      <c r="AW70" s="15" t="s">
        <v>140</v>
      </c>
      <c r="AX70" s="15" t="s">
        <v>140</v>
      </c>
      <c r="AY70" s="18" t="s">
        <v>140</v>
      </c>
      <c r="AZ70" s="18">
        <f t="shared" si="1"/>
        <v>0</v>
      </c>
      <c r="BB70" s="21"/>
      <c r="BD70" s="22"/>
      <c r="BF70" s="21"/>
    </row>
    <row r="71" spans="1:58" ht="19.5">
      <c r="A71" s="29" t="s">
        <v>120</v>
      </c>
      <c r="B71" s="17">
        <v>253228</v>
      </c>
      <c r="C71" s="18" t="s">
        <v>140</v>
      </c>
      <c r="D71" s="19">
        <v>0</v>
      </c>
      <c r="E71" s="18">
        <v>442163021</v>
      </c>
      <c r="F71" s="18" t="s">
        <v>140</v>
      </c>
      <c r="G71" s="18" t="s">
        <v>140</v>
      </c>
      <c r="H71" s="18" t="s">
        <v>140</v>
      </c>
      <c r="I71" s="18" t="s">
        <v>140</v>
      </c>
      <c r="J71" s="18" t="s">
        <v>140</v>
      </c>
      <c r="K71" s="18" t="s">
        <v>140</v>
      </c>
      <c r="L71" s="18" t="s">
        <v>140</v>
      </c>
      <c r="M71" s="18" t="s">
        <v>140</v>
      </c>
      <c r="N71" s="18" t="s">
        <v>140</v>
      </c>
      <c r="O71" s="18" t="s">
        <v>140</v>
      </c>
      <c r="P71" s="18" t="s">
        <v>140</v>
      </c>
      <c r="Q71" s="18" t="s">
        <v>140</v>
      </c>
      <c r="R71" s="18" t="s">
        <v>140</v>
      </c>
      <c r="S71" s="18" t="s">
        <v>140</v>
      </c>
      <c r="T71" s="18" t="s">
        <v>140</v>
      </c>
      <c r="U71" s="18" t="s">
        <v>140</v>
      </c>
      <c r="V71" s="18" t="s">
        <v>140</v>
      </c>
      <c r="W71" s="18" t="s">
        <v>140</v>
      </c>
      <c r="X71" s="18" t="s">
        <v>140</v>
      </c>
      <c r="Y71" s="18" t="s">
        <v>140</v>
      </c>
      <c r="Z71" s="18" t="s">
        <v>140</v>
      </c>
      <c r="AA71" s="18" t="s">
        <v>140</v>
      </c>
      <c r="AB71" s="18" t="s">
        <v>140</v>
      </c>
      <c r="AC71" s="18" t="s">
        <v>140</v>
      </c>
      <c r="AD71" s="18" t="s">
        <v>140</v>
      </c>
      <c r="AE71" s="18" t="s">
        <v>140</v>
      </c>
      <c r="AF71" s="18" t="s">
        <v>140</v>
      </c>
      <c r="AG71" s="18"/>
      <c r="AH71" s="18"/>
      <c r="AI71" s="18"/>
      <c r="AJ71" s="18" t="s">
        <v>140</v>
      </c>
      <c r="AK71" s="18" t="s">
        <v>140</v>
      </c>
      <c r="AL71" s="18" t="s">
        <v>140</v>
      </c>
      <c r="AM71" s="18" t="s">
        <v>140</v>
      </c>
      <c r="AN71" s="18" t="s">
        <v>140</v>
      </c>
      <c r="AO71" s="18" t="s">
        <v>140</v>
      </c>
      <c r="AP71" s="18" t="s">
        <v>140</v>
      </c>
      <c r="AQ71" s="18" t="s">
        <v>140</v>
      </c>
      <c r="AR71" s="18" t="s">
        <v>140</v>
      </c>
      <c r="AS71" s="18" t="s">
        <v>140</v>
      </c>
      <c r="AT71" s="15" t="s">
        <v>140</v>
      </c>
      <c r="AU71" s="15" t="s">
        <v>140</v>
      </c>
      <c r="AV71" s="15" t="s">
        <v>140</v>
      </c>
      <c r="AW71" s="15" t="s">
        <v>140</v>
      </c>
      <c r="AX71" s="15" t="s">
        <v>140</v>
      </c>
      <c r="AY71" s="18" t="s">
        <v>140</v>
      </c>
      <c r="AZ71" s="18">
        <f t="shared" si="1"/>
        <v>442163021</v>
      </c>
      <c r="BB71" s="21"/>
      <c r="BD71" s="22"/>
      <c r="BF71" s="21"/>
    </row>
    <row r="72" spans="1:58" ht="19.5">
      <c r="A72" s="29" t="s">
        <v>121</v>
      </c>
      <c r="B72" s="17">
        <v>253229</v>
      </c>
      <c r="C72" s="18">
        <v>57069441</v>
      </c>
      <c r="D72" s="19">
        <v>15725679</v>
      </c>
      <c r="E72" s="18">
        <v>0</v>
      </c>
      <c r="F72" s="18" t="s">
        <v>140</v>
      </c>
      <c r="G72" s="18" t="s">
        <v>140</v>
      </c>
      <c r="H72" s="18" t="s">
        <v>140</v>
      </c>
      <c r="I72" s="18" t="s">
        <v>140</v>
      </c>
      <c r="J72" s="18" t="s">
        <v>140</v>
      </c>
      <c r="K72" s="18" t="s">
        <v>140</v>
      </c>
      <c r="L72" s="18" t="s">
        <v>140</v>
      </c>
      <c r="M72" s="18" t="s">
        <v>140</v>
      </c>
      <c r="N72" s="18" t="s">
        <v>140</v>
      </c>
      <c r="O72" s="18" t="s">
        <v>140</v>
      </c>
      <c r="P72" s="18" t="s">
        <v>140</v>
      </c>
      <c r="Q72" s="18" t="s">
        <v>140</v>
      </c>
      <c r="R72" s="18" t="s">
        <v>140</v>
      </c>
      <c r="S72" s="18" t="s">
        <v>140</v>
      </c>
      <c r="T72" s="18" t="s">
        <v>140</v>
      </c>
      <c r="U72" s="18" t="s">
        <v>140</v>
      </c>
      <c r="V72" s="18" t="s">
        <v>140</v>
      </c>
      <c r="W72" s="18" t="s">
        <v>140</v>
      </c>
      <c r="X72" s="18" t="s">
        <v>140</v>
      </c>
      <c r="Y72" s="18" t="s">
        <v>140</v>
      </c>
      <c r="Z72" s="18" t="s">
        <v>140</v>
      </c>
      <c r="AA72" s="18" t="s">
        <v>140</v>
      </c>
      <c r="AB72" s="18" t="s">
        <v>140</v>
      </c>
      <c r="AC72" s="18" t="s">
        <v>140</v>
      </c>
      <c r="AD72" s="18" t="s">
        <v>140</v>
      </c>
      <c r="AE72" s="18" t="s">
        <v>140</v>
      </c>
      <c r="AF72" s="18" t="s">
        <v>140</v>
      </c>
      <c r="AG72" s="18"/>
      <c r="AH72" s="18"/>
      <c r="AI72" s="18"/>
      <c r="AJ72" s="18" t="s">
        <v>140</v>
      </c>
      <c r="AK72" s="18" t="s">
        <v>140</v>
      </c>
      <c r="AL72" s="18" t="s">
        <v>140</v>
      </c>
      <c r="AM72" s="18" t="s">
        <v>140</v>
      </c>
      <c r="AN72" s="18" t="s">
        <v>140</v>
      </c>
      <c r="AO72" s="18" t="s">
        <v>140</v>
      </c>
      <c r="AP72" s="18" t="s">
        <v>140</v>
      </c>
      <c r="AQ72" s="18" t="s">
        <v>140</v>
      </c>
      <c r="AR72" s="18" t="s">
        <v>140</v>
      </c>
      <c r="AS72" s="18" t="s">
        <v>140</v>
      </c>
      <c r="AT72" s="15" t="s">
        <v>140</v>
      </c>
      <c r="AU72" s="15" t="s">
        <v>140</v>
      </c>
      <c r="AV72" s="15" t="s">
        <v>140</v>
      </c>
      <c r="AW72" s="15" t="s">
        <v>140</v>
      </c>
      <c r="AX72" s="15" t="s">
        <v>140</v>
      </c>
      <c r="AY72" s="18" t="s">
        <v>140</v>
      </c>
      <c r="AZ72" s="18">
        <f t="shared" si="1"/>
        <v>72795120</v>
      </c>
      <c r="BB72" s="21"/>
      <c r="BD72" s="22"/>
      <c r="BF72" s="21"/>
    </row>
    <row r="73" spans="1:58" ht="19.5">
      <c r="A73" s="29" t="s">
        <v>122</v>
      </c>
      <c r="B73" s="17">
        <v>253230</v>
      </c>
      <c r="C73" s="18" t="s">
        <v>140</v>
      </c>
      <c r="D73" s="19">
        <v>0</v>
      </c>
      <c r="E73" s="18" t="s">
        <v>140</v>
      </c>
      <c r="F73" s="18" t="s">
        <v>140</v>
      </c>
      <c r="G73" s="18" t="s">
        <v>140</v>
      </c>
      <c r="H73" s="18" t="s">
        <v>140</v>
      </c>
      <c r="I73" s="18" t="s">
        <v>140</v>
      </c>
      <c r="J73" s="18" t="s">
        <v>140</v>
      </c>
      <c r="K73" s="18" t="s">
        <v>140</v>
      </c>
      <c r="L73" s="18" t="s">
        <v>140</v>
      </c>
      <c r="M73" s="18" t="s">
        <v>140</v>
      </c>
      <c r="N73" s="18" t="s">
        <v>140</v>
      </c>
      <c r="O73" s="18" t="s">
        <v>140</v>
      </c>
      <c r="P73" s="18" t="s">
        <v>140</v>
      </c>
      <c r="Q73" s="18" t="s">
        <v>140</v>
      </c>
      <c r="R73" s="18" t="s">
        <v>140</v>
      </c>
      <c r="S73" s="18" t="s">
        <v>140</v>
      </c>
      <c r="T73" s="18" t="s">
        <v>140</v>
      </c>
      <c r="U73" s="18" t="s">
        <v>140</v>
      </c>
      <c r="V73" s="18" t="s">
        <v>140</v>
      </c>
      <c r="W73" s="18" t="s">
        <v>140</v>
      </c>
      <c r="X73" s="18" t="s">
        <v>140</v>
      </c>
      <c r="Y73" s="18" t="s">
        <v>140</v>
      </c>
      <c r="Z73" s="18" t="s">
        <v>140</v>
      </c>
      <c r="AA73" s="18" t="s">
        <v>140</v>
      </c>
      <c r="AB73" s="18" t="s">
        <v>140</v>
      </c>
      <c r="AC73" s="18" t="s">
        <v>140</v>
      </c>
      <c r="AD73" s="18" t="s">
        <v>140</v>
      </c>
      <c r="AE73" s="18" t="s">
        <v>140</v>
      </c>
      <c r="AF73" s="18" t="s">
        <v>140</v>
      </c>
      <c r="AG73" s="18"/>
      <c r="AH73" s="18"/>
      <c r="AI73" s="18"/>
      <c r="AJ73" s="18" t="s">
        <v>140</v>
      </c>
      <c r="AK73" s="18" t="s">
        <v>140</v>
      </c>
      <c r="AL73" s="18" t="s">
        <v>140</v>
      </c>
      <c r="AM73" s="18" t="s">
        <v>140</v>
      </c>
      <c r="AN73" s="18" t="s">
        <v>140</v>
      </c>
      <c r="AO73" s="18" t="s">
        <v>140</v>
      </c>
      <c r="AP73" s="18" t="s">
        <v>140</v>
      </c>
      <c r="AQ73" s="18" t="s">
        <v>140</v>
      </c>
      <c r="AR73" s="18" t="s">
        <v>140</v>
      </c>
      <c r="AS73" s="18" t="s">
        <v>140</v>
      </c>
      <c r="AT73" s="15" t="s">
        <v>140</v>
      </c>
      <c r="AU73" s="15" t="s">
        <v>140</v>
      </c>
      <c r="AV73" s="15" t="s">
        <v>140</v>
      </c>
      <c r="AW73" s="15" t="s">
        <v>140</v>
      </c>
      <c r="AX73" s="15" t="s">
        <v>140</v>
      </c>
      <c r="AY73" s="18" t="s">
        <v>140</v>
      </c>
      <c r="AZ73" s="18">
        <f t="shared" si="1"/>
        <v>0</v>
      </c>
      <c r="BB73" s="21"/>
      <c r="BD73" s="22"/>
      <c r="BF73" s="21"/>
    </row>
    <row r="74" spans="1:58" ht="19.5">
      <c r="A74" s="29" t="s">
        <v>123</v>
      </c>
      <c r="B74" s="17">
        <v>253231</v>
      </c>
      <c r="C74" s="18" t="s">
        <v>140</v>
      </c>
      <c r="D74" s="19">
        <v>0</v>
      </c>
      <c r="E74" s="18" t="s">
        <v>140</v>
      </c>
      <c r="F74" s="18" t="s">
        <v>140</v>
      </c>
      <c r="G74" s="18" t="s">
        <v>140</v>
      </c>
      <c r="H74" s="18" t="s">
        <v>140</v>
      </c>
      <c r="I74" s="18" t="s">
        <v>140</v>
      </c>
      <c r="J74" s="18" t="s">
        <v>140</v>
      </c>
      <c r="K74" s="18" t="s">
        <v>140</v>
      </c>
      <c r="L74" s="18" t="s">
        <v>140</v>
      </c>
      <c r="M74" s="18" t="s">
        <v>140</v>
      </c>
      <c r="N74" s="18" t="s">
        <v>140</v>
      </c>
      <c r="O74" s="18" t="s">
        <v>140</v>
      </c>
      <c r="P74" s="18" t="s">
        <v>140</v>
      </c>
      <c r="Q74" s="18" t="s">
        <v>140</v>
      </c>
      <c r="R74" s="18" t="s">
        <v>140</v>
      </c>
      <c r="S74" s="18" t="s">
        <v>140</v>
      </c>
      <c r="T74" s="18" t="s">
        <v>140</v>
      </c>
      <c r="U74" s="18" t="s">
        <v>140</v>
      </c>
      <c r="V74" s="18" t="s">
        <v>140</v>
      </c>
      <c r="W74" s="18" t="s">
        <v>140</v>
      </c>
      <c r="X74" s="18" t="s">
        <v>140</v>
      </c>
      <c r="Y74" s="18" t="s">
        <v>140</v>
      </c>
      <c r="Z74" s="18" t="s">
        <v>140</v>
      </c>
      <c r="AA74" s="18" t="s">
        <v>140</v>
      </c>
      <c r="AB74" s="18" t="s">
        <v>140</v>
      </c>
      <c r="AC74" s="18" t="s">
        <v>140</v>
      </c>
      <c r="AD74" s="18" t="s">
        <v>140</v>
      </c>
      <c r="AE74" s="18" t="s">
        <v>140</v>
      </c>
      <c r="AF74" s="18" t="s">
        <v>140</v>
      </c>
      <c r="AG74" s="18"/>
      <c r="AH74" s="18"/>
      <c r="AI74" s="18"/>
      <c r="AJ74" s="18" t="s">
        <v>140</v>
      </c>
      <c r="AK74" s="18" t="s">
        <v>140</v>
      </c>
      <c r="AL74" s="18" t="s">
        <v>140</v>
      </c>
      <c r="AM74" s="18" t="s">
        <v>140</v>
      </c>
      <c r="AN74" s="18" t="s">
        <v>140</v>
      </c>
      <c r="AO74" s="18" t="s">
        <v>140</v>
      </c>
      <c r="AP74" s="18" t="s">
        <v>140</v>
      </c>
      <c r="AQ74" s="18" t="s">
        <v>140</v>
      </c>
      <c r="AR74" s="18" t="s">
        <v>140</v>
      </c>
      <c r="AS74" s="18" t="s">
        <v>140</v>
      </c>
      <c r="AT74" s="15" t="s">
        <v>140</v>
      </c>
      <c r="AU74" s="15" t="s">
        <v>140</v>
      </c>
      <c r="AV74" s="15" t="s">
        <v>140</v>
      </c>
      <c r="AW74" s="15" t="s">
        <v>140</v>
      </c>
      <c r="AX74" s="15" t="s">
        <v>140</v>
      </c>
      <c r="AY74" s="18" t="s">
        <v>140</v>
      </c>
      <c r="AZ74" s="18">
        <f t="shared" si="1"/>
        <v>0</v>
      </c>
      <c r="BB74" s="21"/>
      <c r="BD74" s="22"/>
      <c r="BF74" s="21"/>
    </row>
    <row r="75" spans="1:58" ht="19.5">
      <c r="A75" s="29" t="s">
        <v>124</v>
      </c>
      <c r="B75" s="17">
        <v>253232</v>
      </c>
      <c r="C75" s="18">
        <v>80519416</v>
      </c>
      <c r="D75" s="19">
        <v>87529067</v>
      </c>
      <c r="E75" s="18">
        <v>0</v>
      </c>
      <c r="F75" s="18" t="s">
        <v>140</v>
      </c>
      <c r="G75" s="18" t="s">
        <v>140</v>
      </c>
      <c r="H75" s="18" t="s">
        <v>140</v>
      </c>
      <c r="I75" s="18" t="s">
        <v>140</v>
      </c>
      <c r="J75" s="18" t="s">
        <v>140</v>
      </c>
      <c r="K75" s="18" t="s">
        <v>140</v>
      </c>
      <c r="L75" s="18" t="s">
        <v>140</v>
      </c>
      <c r="M75" s="18" t="s">
        <v>140</v>
      </c>
      <c r="N75" s="18" t="s">
        <v>140</v>
      </c>
      <c r="O75" s="18" t="s">
        <v>140</v>
      </c>
      <c r="P75" s="18" t="s">
        <v>140</v>
      </c>
      <c r="Q75" s="18" t="s">
        <v>140</v>
      </c>
      <c r="R75" s="18" t="s">
        <v>140</v>
      </c>
      <c r="S75" s="18" t="s">
        <v>140</v>
      </c>
      <c r="T75" s="18" t="s">
        <v>140</v>
      </c>
      <c r="U75" s="18" t="s">
        <v>140</v>
      </c>
      <c r="V75" s="18" t="s">
        <v>140</v>
      </c>
      <c r="W75" s="18" t="s">
        <v>140</v>
      </c>
      <c r="X75" s="18" t="s">
        <v>140</v>
      </c>
      <c r="Y75" s="18" t="s">
        <v>140</v>
      </c>
      <c r="Z75" s="18" t="s">
        <v>140</v>
      </c>
      <c r="AA75" s="18" t="s">
        <v>140</v>
      </c>
      <c r="AB75" s="18" t="s">
        <v>140</v>
      </c>
      <c r="AC75" s="18" t="s">
        <v>140</v>
      </c>
      <c r="AD75" s="18" t="s">
        <v>140</v>
      </c>
      <c r="AE75" s="18" t="s">
        <v>140</v>
      </c>
      <c r="AF75" s="18" t="s">
        <v>140</v>
      </c>
      <c r="AG75" s="18"/>
      <c r="AH75" s="18"/>
      <c r="AI75" s="18"/>
      <c r="AJ75" s="18" t="s">
        <v>140</v>
      </c>
      <c r="AK75" s="18" t="s">
        <v>140</v>
      </c>
      <c r="AL75" s="18" t="s">
        <v>140</v>
      </c>
      <c r="AM75" s="18" t="s">
        <v>140</v>
      </c>
      <c r="AN75" s="18" t="s">
        <v>140</v>
      </c>
      <c r="AO75" s="18" t="s">
        <v>140</v>
      </c>
      <c r="AP75" s="18" t="s">
        <v>140</v>
      </c>
      <c r="AQ75" s="18" t="s">
        <v>140</v>
      </c>
      <c r="AR75" s="18" t="s">
        <v>140</v>
      </c>
      <c r="AS75" s="18" t="s">
        <v>140</v>
      </c>
      <c r="AT75" s="15" t="s">
        <v>140</v>
      </c>
      <c r="AU75" s="15" t="s">
        <v>140</v>
      </c>
      <c r="AV75" s="15" t="s">
        <v>140</v>
      </c>
      <c r="AW75" s="15" t="s">
        <v>140</v>
      </c>
      <c r="AX75" s="15" t="s">
        <v>140</v>
      </c>
      <c r="AY75" s="18" t="s">
        <v>140</v>
      </c>
      <c r="AZ75" s="18">
        <f t="shared" si="1"/>
        <v>168048483</v>
      </c>
      <c r="BB75" s="21"/>
      <c r="BD75" s="22"/>
      <c r="BF75" s="21"/>
    </row>
    <row r="76" spans="1:58" ht="19.5">
      <c r="A76" s="29" t="s">
        <v>125</v>
      </c>
      <c r="B76" s="17">
        <v>253233</v>
      </c>
      <c r="C76" s="18" t="s">
        <v>140</v>
      </c>
      <c r="D76" s="19">
        <v>0</v>
      </c>
      <c r="E76" s="18" t="s">
        <v>140</v>
      </c>
      <c r="F76" s="18" t="s">
        <v>140</v>
      </c>
      <c r="G76" s="18" t="s">
        <v>140</v>
      </c>
      <c r="H76" s="18" t="s">
        <v>140</v>
      </c>
      <c r="I76" s="18" t="s">
        <v>140</v>
      </c>
      <c r="J76" s="18" t="s">
        <v>140</v>
      </c>
      <c r="K76" s="18" t="s">
        <v>140</v>
      </c>
      <c r="L76" s="18" t="s">
        <v>140</v>
      </c>
      <c r="M76" s="18" t="s">
        <v>140</v>
      </c>
      <c r="N76" s="18" t="s">
        <v>140</v>
      </c>
      <c r="O76" s="18" t="s">
        <v>140</v>
      </c>
      <c r="P76" s="18" t="s">
        <v>140</v>
      </c>
      <c r="Q76" s="18" t="s">
        <v>140</v>
      </c>
      <c r="R76" s="18" t="s">
        <v>140</v>
      </c>
      <c r="S76" s="18" t="s">
        <v>140</v>
      </c>
      <c r="T76" s="18" t="s">
        <v>140</v>
      </c>
      <c r="U76" s="18" t="s">
        <v>140</v>
      </c>
      <c r="V76" s="18" t="s">
        <v>140</v>
      </c>
      <c r="W76" s="18" t="s">
        <v>140</v>
      </c>
      <c r="X76" s="18" t="s">
        <v>140</v>
      </c>
      <c r="Y76" s="18" t="s">
        <v>140</v>
      </c>
      <c r="Z76" s="18" t="s">
        <v>140</v>
      </c>
      <c r="AA76" s="18" t="s">
        <v>140</v>
      </c>
      <c r="AB76" s="18" t="s">
        <v>140</v>
      </c>
      <c r="AC76" s="18" t="s">
        <v>140</v>
      </c>
      <c r="AD76" s="18" t="s">
        <v>140</v>
      </c>
      <c r="AE76" s="18" t="s">
        <v>140</v>
      </c>
      <c r="AF76" s="18" t="s">
        <v>140</v>
      </c>
      <c r="AG76" s="18"/>
      <c r="AH76" s="18"/>
      <c r="AI76" s="18"/>
      <c r="AJ76" s="18" t="s">
        <v>140</v>
      </c>
      <c r="AK76" s="18" t="s">
        <v>140</v>
      </c>
      <c r="AL76" s="18" t="s">
        <v>140</v>
      </c>
      <c r="AM76" s="18" t="s">
        <v>140</v>
      </c>
      <c r="AN76" s="18" t="s">
        <v>140</v>
      </c>
      <c r="AO76" s="18" t="s">
        <v>140</v>
      </c>
      <c r="AP76" s="18" t="s">
        <v>140</v>
      </c>
      <c r="AQ76" s="18" t="s">
        <v>140</v>
      </c>
      <c r="AR76" s="18" t="s">
        <v>140</v>
      </c>
      <c r="AS76" s="18" t="s">
        <v>140</v>
      </c>
      <c r="AT76" s="15" t="s">
        <v>140</v>
      </c>
      <c r="AU76" s="15" t="s">
        <v>140</v>
      </c>
      <c r="AV76" s="15" t="s">
        <v>140</v>
      </c>
      <c r="AW76" s="15" t="s">
        <v>140</v>
      </c>
      <c r="AX76" s="15" t="s">
        <v>140</v>
      </c>
      <c r="AY76" s="18" t="s">
        <v>140</v>
      </c>
      <c r="AZ76" s="18">
        <f t="shared" si="1"/>
        <v>0</v>
      </c>
      <c r="BB76" s="21"/>
      <c r="BD76" s="22"/>
      <c r="BF76" s="21"/>
    </row>
    <row r="77" spans="1:58" ht="19.5">
      <c r="A77" s="29" t="s">
        <v>126</v>
      </c>
      <c r="B77" s="17">
        <v>253234</v>
      </c>
      <c r="C77" s="18" t="s">
        <v>140</v>
      </c>
      <c r="D77" s="19">
        <v>0</v>
      </c>
      <c r="E77" s="18" t="s">
        <v>140</v>
      </c>
      <c r="F77" s="18" t="s">
        <v>140</v>
      </c>
      <c r="G77" s="18" t="s">
        <v>140</v>
      </c>
      <c r="H77" s="18" t="s">
        <v>140</v>
      </c>
      <c r="I77" s="18" t="s">
        <v>140</v>
      </c>
      <c r="J77" s="18" t="s">
        <v>140</v>
      </c>
      <c r="K77" s="18" t="s">
        <v>140</v>
      </c>
      <c r="L77" s="18" t="s">
        <v>140</v>
      </c>
      <c r="M77" s="18" t="s">
        <v>140</v>
      </c>
      <c r="N77" s="18" t="s">
        <v>140</v>
      </c>
      <c r="O77" s="18" t="s">
        <v>140</v>
      </c>
      <c r="P77" s="18" t="s">
        <v>140</v>
      </c>
      <c r="Q77" s="18" t="s">
        <v>140</v>
      </c>
      <c r="R77" s="18" t="s">
        <v>140</v>
      </c>
      <c r="S77" s="18" t="s">
        <v>140</v>
      </c>
      <c r="T77" s="18" t="s">
        <v>140</v>
      </c>
      <c r="U77" s="18" t="s">
        <v>140</v>
      </c>
      <c r="V77" s="18" t="s">
        <v>140</v>
      </c>
      <c r="W77" s="18" t="s">
        <v>140</v>
      </c>
      <c r="X77" s="18" t="s">
        <v>140</v>
      </c>
      <c r="Y77" s="18" t="s">
        <v>140</v>
      </c>
      <c r="Z77" s="18" t="s">
        <v>140</v>
      </c>
      <c r="AA77" s="18" t="s">
        <v>140</v>
      </c>
      <c r="AB77" s="18" t="s">
        <v>140</v>
      </c>
      <c r="AC77" s="18" t="s">
        <v>140</v>
      </c>
      <c r="AD77" s="18" t="s">
        <v>140</v>
      </c>
      <c r="AE77" s="18" t="s">
        <v>140</v>
      </c>
      <c r="AF77" s="18" t="s">
        <v>140</v>
      </c>
      <c r="AG77" s="18"/>
      <c r="AH77" s="18"/>
      <c r="AI77" s="18"/>
      <c r="AJ77" s="18" t="s">
        <v>140</v>
      </c>
      <c r="AK77" s="18" t="s">
        <v>140</v>
      </c>
      <c r="AL77" s="18" t="s">
        <v>140</v>
      </c>
      <c r="AM77" s="18" t="s">
        <v>140</v>
      </c>
      <c r="AN77" s="18" t="s">
        <v>140</v>
      </c>
      <c r="AO77" s="18" t="s">
        <v>140</v>
      </c>
      <c r="AP77" s="18" t="s">
        <v>140</v>
      </c>
      <c r="AQ77" s="18" t="s">
        <v>140</v>
      </c>
      <c r="AR77" s="18" t="s">
        <v>140</v>
      </c>
      <c r="AS77" s="18" t="s">
        <v>140</v>
      </c>
      <c r="AT77" s="15" t="s">
        <v>140</v>
      </c>
      <c r="AU77" s="15" t="s">
        <v>140</v>
      </c>
      <c r="AV77" s="15" t="s">
        <v>140</v>
      </c>
      <c r="AW77" s="15" t="s">
        <v>140</v>
      </c>
      <c r="AX77" s="15" t="s">
        <v>140</v>
      </c>
      <c r="AY77" s="18" t="s">
        <v>140</v>
      </c>
      <c r="AZ77" s="18">
        <f t="shared" si="1"/>
        <v>0</v>
      </c>
      <c r="BB77" s="21"/>
      <c r="BD77" s="22"/>
      <c r="BF77" s="21"/>
    </row>
    <row r="78" spans="1:58" ht="19.5">
      <c r="A78" s="29" t="s">
        <v>127</v>
      </c>
      <c r="B78" s="17">
        <v>253235</v>
      </c>
      <c r="C78" s="18" t="s">
        <v>140</v>
      </c>
      <c r="D78" s="19">
        <v>0</v>
      </c>
      <c r="E78" s="18">
        <v>34798200</v>
      </c>
      <c r="F78" s="18" t="s">
        <v>140</v>
      </c>
      <c r="G78" s="18" t="s">
        <v>140</v>
      </c>
      <c r="H78" s="18" t="s">
        <v>140</v>
      </c>
      <c r="I78" s="18" t="s">
        <v>140</v>
      </c>
      <c r="J78" s="18" t="s">
        <v>140</v>
      </c>
      <c r="K78" s="18" t="s">
        <v>140</v>
      </c>
      <c r="L78" s="18" t="s">
        <v>140</v>
      </c>
      <c r="M78" s="18" t="s">
        <v>140</v>
      </c>
      <c r="N78" s="18" t="s">
        <v>140</v>
      </c>
      <c r="O78" s="18" t="s">
        <v>140</v>
      </c>
      <c r="P78" s="18" t="s">
        <v>140</v>
      </c>
      <c r="Q78" s="18" t="s">
        <v>140</v>
      </c>
      <c r="R78" s="18" t="s">
        <v>140</v>
      </c>
      <c r="S78" s="18" t="s">
        <v>140</v>
      </c>
      <c r="T78" s="18" t="s">
        <v>140</v>
      </c>
      <c r="U78" s="18" t="s">
        <v>140</v>
      </c>
      <c r="V78" s="18" t="s">
        <v>140</v>
      </c>
      <c r="W78" s="18" t="s">
        <v>140</v>
      </c>
      <c r="X78" s="18" t="s">
        <v>140</v>
      </c>
      <c r="Y78" s="18" t="s">
        <v>140</v>
      </c>
      <c r="Z78" s="18" t="s">
        <v>140</v>
      </c>
      <c r="AA78" s="18" t="s">
        <v>140</v>
      </c>
      <c r="AB78" s="18" t="s">
        <v>140</v>
      </c>
      <c r="AC78" s="18" t="s">
        <v>140</v>
      </c>
      <c r="AD78" s="18" t="s">
        <v>140</v>
      </c>
      <c r="AE78" s="18" t="s">
        <v>140</v>
      </c>
      <c r="AF78" s="18" t="s">
        <v>140</v>
      </c>
      <c r="AG78" s="18"/>
      <c r="AH78" s="18"/>
      <c r="AI78" s="18"/>
      <c r="AJ78" s="18" t="s">
        <v>140</v>
      </c>
      <c r="AK78" s="18" t="s">
        <v>140</v>
      </c>
      <c r="AL78" s="18" t="s">
        <v>140</v>
      </c>
      <c r="AM78" s="18" t="s">
        <v>140</v>
      </c>
      <c r="AN78" s="18" t="s">
        <v>140</v>
      </c>
      <c r="AO78" s="18" t="s">
        <v>140</v>
      </c>
      <c r="AP78" s="18" t="s">
        <v>140</v>
      </c>
      <c r="AQ78" s="18" t="s">
        <v>140</v>
      </c>
      <c r="AR78" s="18" t="s">
        <v>140</v>
      </c>
      <c r="AS78" s="18" t="s">
        <v>140</v>
      </c>
      <c r="AT78" s="15" t="s">
        <v>140</v>
      </c>
      <c r="AU78" s="15" t="s">
        <v>140</v>
      </c>
      <c r="AV78" s="15" t="s">
        <v>140</v>
      </c>
      <c r="AW78" s="15" t="s">
        <v>140</v>
      </c>
      <c r="AX78" s="15" t="s">
        <v>140</v>
      </c>
      <c r="AY78" s="18" t="s">
        <v>140</v>
      </c>
      <c r="AZ78" s="18">
        <f t="shared" si="1"/>
        <v>34798200</v>
      </c>
      <c r="BB78" s="21"/>
      <c r="BD78" s="22"/>
      <c r="BF78" s="21"/>
    </row>
    <row r="79" spans="1:58" ht="19.5">
      <c r="A79" s="29" t="s">
        <v>128</v>
      </c>
      <c r="B79" s="17">
        <v>253236</v>
      </c>
      <c r="C79" s="18" t="s">
        <v>140</v>
      </c>
      <c r="D79" s="19">
        <v>0</v>
      </c>
      <c r="E79" s="18">
        <v>12924800</v>
      </c>
      <c r="F79" s="18" t="s">
        <v>140</v>
      </c>
      <c r="G79" s="18" t="s">
        <v>140</v>
      </c>
      <c r="H79" s="18" t="s">
        <v>140</v>
      </c>
      <c r="I79" s="18" t="s">
        <v>140</v>
      </c>
      <c r="J79" s="18" t="s">
        <v>140</v>
      </c>
      <c r="K79" s="18" t="s">
        <v>140</v>
      </c>
      <c r="L79" s="18" t="s">
        <v>140</v>
      </c>
      <c r="M79" s="18" t="s">
        <v>140</v>
      </c>
      <c r="N79" s="18" t="s">
        <v>140</v>
      </c>
      <c r="O79" s="18" t="s">
        <v>140</v>
      </c>
      <c r="P79" s="18" t="s">
        <v>140</v>
      </c>
      <c r="Q79" s="18" t="s">
        <v>140</v>
      </c>
      <c r="R79" s="18" t="s">
        <v>140</v>
      </c>
      <c r="S79" s="18" t="s">
        <v>140</v>
      </c>
      <c r="T79" s="18" t="s">
        <v>140</v>
      </c>
      <c r="U79" s="18" t="s">
        <v>140</v>
      </c>
      <c r="V79" s="18" t="s">
        <v>140</v>
      </c>
      <c r="W79" s="18" t="s">
        <v>140</v>
      </c>
      <c r="X79" s="18" t="s">
        <v>140</v>
      </c>
      <c r="Y79" s="18" t="s">
        <v>140</v>
      </c>
      <c r="Z79" s="18" t="s">
        <v>140</v>
      </c>
      <c r="AA79" s="18" t="s">
        <v>140</v>
      </c>
      <c r="AB79" s="18" t="s">
        <v>140</v>
      </c>
      <c r="AC79" s="18" t="s">
        <v>140</v>
      </c>
      <c r="AD79" s="18" t="s">
        <v>140</v>
      </c>
      <c r="AE79" s="18" t="s">
        <v>140</v>
      </c>
      <c r="AF79" s="18" t="s">
        <v>140</v>
      </c>
      <c r="AG79" s="18"/>
      <c r="AH79" s="18"/>
      <c r="AI79" s="18"/>
      <c r="AJ79" s="18" t="s">
        <v>140</v>
      </c>
      <c r="AK79" s="18" t="s">
        <v>140</v>
      </c>
      <c r="AL79" s="18" t="s">
        <v>140</v>
      </c>
      <c r="AM79" s="18" t="s">
        <v>140</v>
      </c>
      <c r="AN79" s="18" t="s">
        <v>140</v>
      </c>
      <c r="AO79" s="18" t="s">
        <v>140</v>
      </c>
      <c r="AP79" s="18" t="s">
        <v>140</v>
      </c>
      <c r="AQ79" s="18" t="s">
        <v>140</v>
      </c>
      <c r="AR79" s="18" t="s">
        <v>140</v>
      </c>
      <c r="AS79" s="18" t="s">
        <v>140</v>
      </c>
      <c r="AT79" s="15" t="s">
        <v>140</v>
      </c>
      <c r="AU79" s="15" t="s">
        <v>140</v>
      </c>
      <c r="AV79" s="15" t="s">
        <v>140</v>
      </c>
      <c r="AW79" s="15" t="s">
        <v>140</v>
      </c>
      <c r="AX79" s="15" t="s">
        <v>140</v>
      </c>
      <c r="AY79" s="18" t="s">
        <v>140</v>
      </c>
      <c r="AZ79" s="18">
        <f t="shared" si="1"/>
        <v>12924800</v>
      </c>
      <c r="BB79" s="21"/>
      <c r="BD79" s="22"/>
      <c r="BF79" s="21"/>
    </row>
    <row r="80" spans="1:58" ht="19.5">
      <c r="A80" s="29" t="s">
        <v>129</v>
      </c>
      <c r="B80" s="17">
        <v>253238</v>
      </c>
      <c r="C80" s="18" t="s">
        <v>140</v>
      </c>
      <c r="D80" s="19">
        <v>0</v>
      </c>
      <c r="E80" s="18" t="s">
        <v>140</v>
      </c>
      <c r="F80" s="18" t="s">
        <v>140</v>
      </c>
      <c r="G80" s="18" t="s">
        <v>140</v>
      </c>
      <c r="H80" s="18" t="s">
        <v>140</v>
      </c>
      <c r="I80" s="18" t="s">
        <v>140</v>
      </c>
      <c r="J80" s="18" t="s">
        <v>140</v>
      </c>
      <c r="K80" s="18" t="s">
        <v>140</v>
      </c>
      <c r="L80" s="18" t="s">
        <v>140</v>
      </c>
      <c r="M80" s="18" t="s">
        <v>140</v>
      </c>
      <c r="N80" s="18" t="s">
        <v>140</v>
      </c>
      <c r="O80" s="18" t="s">
        <v>140</v>
      </c>
      <c r="P80" s="18" t="s">
        <v>140</v>
      </c>
      <c r="Q80" s="18" t="s">
        <v>140</v>
      </c>
      <c r="R80" s="18" t="s">
        <v>140</v>
      </c>
      <c r="S80" s="18" t="s">
        <v>140</v>
      </c>
      <c r="T80" s="18" t="s">
        <v>140</v>
      </c>
      <c r="U80" s="18" t="s">
        <v>140</v>
      </c>
      <c r="V80" s="18" t="s">
        <v>140</v>
      </c>
      <c r="W80" s="18" t="s">
        <v>140</v>
      </c>
      <c r="X80" s="18" t="s">
        <v>140</v>
      </c>
      <c r="Y80" s="18" t="s">
        <v>140</v>
      </c>
      <c r="Z80" s="18" t="s">
        <v>140</v>
      </c>
      <c r="AA80" s="18" t="s">
        <v>140</v>
      </c>
      <c r="AB80" s="18" t="s">
        <v>140</v>
      </c>
      <c r="AC80" s="18" t="s">
        <v>140</v>
      </c>
      <c r="AD80" s="18" t="s">
        <v>140</v>
      </c>
      <c r="AE80" s="18" t="s">
        <v>140</v>
      </c>
      <c r="AF80" s="18" t="s">
        <v>140</v>
      </c>
      <c r="AG80" s="18"/>
      <c r="AH80" s="18"/>
      <c r="AI80" s="18"/>
      <c r="AJ80" s="18" t="s">
        <v>140</v>
      </c>
      <c r="AK80" s="18" t="s">
        <v>140</v>
      </c>
      <c r="AL80" s="18" t="s">
        <v>140</v>
      </c>
      <c r="AM80" s="18" t="s">
        <v>140</v>
      </c>
      <c r="AN80" s="18" t="s">
        <v>140</v>
      </c>
      <c r="AO80" s="18" t="s">
        <v>140</v>
      </c>
      <c r="AP80" s="18" t="s">
        <v>140</v>
      </c>
      <c r="AQ80" s="18" t="s">
        <v>140</v>
      </c>
      <c r="AR80" s="18" t="s">
        <v>140</v>
      </c>
      <c r="AS80" s="18" t="s">
        <v>140</v>
      </c>
      <c r="AT80" s="15" t="s">
        <v>140</v>
      </c>
      <c r="AU80" s="15" t="s">
        <v>140</v>
      </c>
      <c r="AV80" s="15" t="s">
        <v>140</v>
      </c>
      <c r="AW80" s="15" t="s">
        <v>140</v>
      </c>
      <c r="AX80" s="15" t="s">
        <v>140</v>
      </c>
      <c r="AY80" s="18" t="s">
        <v>140</v>
      </c>
      <c r="AZ80" s="18">
        <f t="shared" si="1"/>
        <v>0</v>
      </c>
      <c r="BB80" s="21"/>
      <c r="BD80" s="22"/>
      <c r="BF80" s="21"/>
    </row>
    <row r="81" spans="1:58" ht="19.5">
      <c r="A81" s="29" t="s">
        <v>130</v>
      </c>
      <c r="B81" s="17">
        <v>253239</v>
      </c>
      <c r="C81" s="18" t="s">
        <v>140</v>
      </c>
      <c r="D81" s="19">
        <v>0</v>
      </c>
      <c r="E81" s="18">
        <v>91020650</v>
      </c>
      <c r="F81" s="18" t="s">
        <v>140</v>
      </c>
      <c r="G81" s="18" t="s">
        <v>140</v>
      </c>
      <c r="H81" s="18" t="s">
        <v>140</v>
      </c>
      <c r="I81" s="18" t="s">
        <v>140</v>
      </c>
      <c r="J81" s="18" t="s">
        <v>140</v>
      </c>
      <c r="K81" s="18" t="s">
        <v>140</v>
      </c>
      <c r="L81" s="18" t="s">
        <v>140</v>
      </c>
      <c r="M81" s="18" t="s">
        <v>140</v>
      </c>
      <c r="N81" s="18" t="s">
        <v>140</v>
      </c>
      <c r="O81" s="18" t="s">
        <v>140</v>
      </c>
      <c r="P81" s="18" t="s">
        <v>140</v>
      </c>
      <c r="Q81" s="18" t="s">
        <v>140</v>
      </c>
      <c r="R81" s="18" t="s">
        <v>140</v>
      </c>
      <c r="S81" s="18" t="s">
        <v>140</v>
      </c>
      <c r="T81" s="18" t="s">
        <v>140</v>
      </c>
      <c r="U81" s="18" t="s">
        <v>140</v>
      </c>
      <c r="V81" s="18" t="s">
        <v>140</v>
      </c>
      <c r="W81" s="18" t="s">
        <v>140</v>
      </c>
      <c r="X81" s="18" t="s">
        <v>140</v>
      </c>
      <c r="Y81" s="18" t="s">
        <v>140</v>
      </c>
      <c r="Z81" s="18" t="s">
        <v>140</v>
      </c>
      <c r="AA81" s="18" t="s">
        <v>140</v>
      </c>
      <c r="AB81" s="18" t="s">
        <v>140</v>
      </c>
      <c r="AC81" s="18" t="s">
        <v>140</v>
      </c>
      <c r="AD81" s="18" t="s">
        <v>140</v>
      </c>
      <c r="AE81" s="18" t="s">
        <v>140</v>
      </c>
      <c r="AF81" s="18" t="s">
        <v>140</v>
      </c>
      <c r="AG81" s="18"/>
      <c r="AH81" s="18"/>
      <c r="AI81" s="18"/>
      <c r="AJ81" s="18" t="s">
        <v>140</v>
      </c>
      <c r="AK81" s="18" t="s">
        <v>140</v>
      </c>
      <c r="AL81" s="18" t="s">
        <v>140</v>
      </c>
      <c r="AM81" s="18" t="s">
        <v>140</v>
      </c>
      <c r="AN81" s="18" t="s">
        <v>140</v>
      </c>
      <c r="AO81" s="18" t="s">
        <v>140</v>
      </c>
      <c r="AP81" s="18" t="s">
        <v>140</v>
      </c>
      <c r="AQ81" s="18" t="s">
        <v>140</v>
      </c>
      <c r="AR81" s="18" t="s">
        <v>140</v>
      </c>
      <c r="AS81" s="18" t="s">
        <v>140</v>
      </c>
      <c r="AT81" s="15" t="s">
        <v>140</v>
      </c>
      <c r="AU81" s="15" t="s">
        <v>140</v>
      </c>
      <c r="AV81" s="15" t="s">
        <v>140</v>
      </c>
      <c r="AW81" s="15" t="s">
        <v>140</v>
      </c>
      <c r="AX81" s="15" t="s">
        <v>140</v>
      </c>
      <c r="AY81" s="18" t="s">
        <v>140</v>
      </c>
      <c r="AZ81" s="18">
        <f t="shared" si="1"/>
        <v>91020650</v>
      </c>
      <c r="BB81" s="21"/>
      <c r="BD81" s="22"/>
      <c r="BF81" s="21"/>
    </row>
    <row r="82" spans="1:58" ht="19.5">
      <c r="A82" s="29" t="s">
        <v>131</v>
      </c>
      <c r="B82" s="17">
        <v>253241</v>
      </c>
      <c r="C82" s="18" t="s">
        <v>140</v>
      </c>
      <c r="D82" s="19">
        <v>0</v>
      </c>
      <c r="E82" s="18" t="s">
        <v>140</v>
      </c>
      <c r="F82" s="18" t="s">
        <v>140</v>
      </c>
      <c r="G82" s="18" t="s">
        <v>140</v>
      </c>
      <c r="H82" s="18" t="s">
        <v>140</v>
      </c>
      <c r="I82" s="18" t="s">
        <v>140</v>
      </c>
      <c r="J82" s="18" t="s">
        <v>140</v>
      </c>
      <c r="K82" s="18" t="s">
        <v>140</v>
      </c>
      <c r="L82" s="18" t="s">
        <v>140</v>
      </c>
      <c r="M82" s="18" t="s">
        <v>140</v>
      </c>
      <c r="N82" s="18" t="s">
        <v>140</v>
      </c>
      <c r="O82" s="18" t="s">
        <v>140</v>
      </c>
      <c r="P82" s="18" t="s">
        <v>140</v>
      </c>
      <c r="Q82" s="18" t="s">
        <v>140</v>
      </c>
      <c r="R82" s="18" t="s">
        <v>140</v>
      </c>
      <c r="S82" s="18" t="s">
        <v>140</v>
      </c>
      <c r="T82" s="18" t="s">
        <v>140</v>
      </c>
      <c r="U82" s="18" t="s">
        <v>140</v>
      </c>
      <c r="V82" s="18" t="s">
        <v>140</v>
      </c>
      <c r="W82" s="18" t="s">
        <v>140</v>
      </c>
      <c r="X82" s="18" t="s">
        <v>140</v>
      </c>
      <c r="Y82" s="18" t="s">
        <v>140</v>
      </c>
      <c r="Z82" s="18" t="s">
        <v>140</v>
      </c>
      <c r="AA82" s="18" t="s">
        <v>140</v>
      </c>
      <c r="AB82" s="18" t="s">
        <v>140</v>
      </c>
      <c r="AC82" s="18" t="s">
        <v>140</v>
      </c>
      <c r="AD82" s="18" t="s">
        <v>140</v>
      </c>
      <c r="AE82" s="18" t="s">
        <v>140</v>
      </c>
      <c r="AF82" s="18" t="s">
        <v>140</v>
      </c>
      <c r="AG82" s="18"/>
      <c r="AH82" s="18"/>
      <c r="AI82" s="18"/>
      <c r="AJ82" s="18" t="s">
        <v>140</v>
      </c>
      <c r="AK82" s="18" t="s">
        <v>140</v>
      </c>
      <c r="AL82" s="18" t="s">
        <v>140</v>
      </c>
      <c r="AM82" s="18" t="s">
        <v>140</v>
      </c>
      <c r="AN82" s="18" t="s">
        <v>140</v>
      </c>
      <c r="AO82" s="18" t="s">
        <v>140</v>
      </c>
      <c r="AP82" s="18" t="s">
        <v>140</v>
      </c>
      <c r="AQ82" s="18" t="s">
        <v>140</v>
      </c>
      <c r="AR82" s="18" t="s">
        <v>140</v>
      </c>
      <c r="AS82" s="18" t="s">
        <v>140</v>
      </c>
      <c r="AT82" s="15" t="s">
        <v>140</v>
      </c>
      <c r="AU82" s="15" t="s">
        <v>140</v>
      </c>
      <c r="AV82" s="15" t="s">
        <v>140</v>
      </c>
      <c r="AW82" s="15" t="s">
        <v>140</v>
      </c>
      <c r="AX82" s="15" t="s">
        <v>140</v>
      </c>
      <c r="AY82" s="18" t="s">
        <v>140</v>
      </c>
      <c r="AZ82" s="18">
        <f t="shared" si="1"/>
        <v>0</v>
      </c>
      <c r="BB82" s="21"/>
      <c r="BD82" s="22"/>
      <c r="BF82" s="21"/>
    </row>
    <row r="83" spans="1:58" ht="19.5">
      <c r="A83" s="29" t="s">
        <v>132</v>
      </c>
      <c r="B83" s="17">
        <v>253242</v>
      </c>
      <c r="C83" s="18" t="s">
        <v>140</v>
      </c>
      <c r="D83" s="19">
        <v>0</v>
      </c>
      <c r="E83" s="18">
        <v>96123800</v>
      </c>
      <c r="F83" s="18" t="s">
        <v>140</v>
      </c>
      <c r="G83" s="18" t="s">
        <v>140</v>
      </c>
      <c r="H83" s="18" t="s">
        <v>140</v>
      </c>
      <c r="I83" s="18" t="s">
        <v>140</v>
      </c>
      <c r="J83" s="18" t="s">
        <v>140</v>
      </c>
      <c r="K83" s="18" t="s">
        <v>140</v>
      </c>
      <c r="L83" s="18" t="s">
        <v>140</v>
      </c>
      <c r="M83" s="18" t="s">
        <v>140</v>
      </c>
      <c r="N83" s="18" t="s">
        <v>140</v>
      </c>
      <c r="O83" s="18" t="s">
        <v>140</v>
      </c>
      <c r="P83" s="18" t="s">
        <v>140</v>
      </c>
      <c r="Q83" s="18" t="s">
        <v>140</v>
      </c>
      <c r="R83" s="18" t="s">
        <v>140</v>
      </c>
      <c r="S83" s="18" t="s">
        <v>140</v>
      </c>
      <c r="T83" s="18" t="s">
        <v>140</v>
      </c>
      <c r="U83" s="18" t="s">
        <v>140</v>
      </c>
      <c r="V83" s="18" t="s">
        <v>140</v>
      </c>
      <c r="W83" s="18" t="s">
        <v>140</v>
      </c>
      <c r="X83" s="18" t="s">
        <v>140</v>
      </c>
      <c r="Y83" s="18" t="s">
        <v>140</v>
      </c>
      <c r="Z83" s="18" t="s">
        <v>140</v>
      </c>
      <c r="AA83" s="18" t="s">
        <v>140</v>
      </c>
      <c r="AB83" s="18" t="s">
        <v>140</v>
      </c>
      <c r="AC83" s="18" t="s">
        <v>140</v>
      </c>
      <c r="AD83" s="18" t="s">
        <v>140</v>
      </c>
      <c r="AE83" s="18" t="s">
        <v>140</v>
      </c>
      <c r="AF83" s="18" t="s">
        <v>140</v>
      </c>
      <c r="AG83" s="18"/>
      <c r="AH83" s="18"/>
      <c r="AI83" s="18"/>
      <c r="AJ83" s="18" t="s">
        <v>140</v>
      </c>
      <c r="AK83" s="18" t="s">
        <v>140</v>
      </c>
      <c r="AL83" s="18" t="s">
        <v>140</v>
      </c>
      <c r="AM83" s="18" t="s">
        <v>140</v>
      </c>
      <c r="AN83" s="18" t="s">
        <v>140</v>
      </c>
      <c r="AO83" s="18" t="s">
        <v>140</v>
      </c>
      <c r="AP83" s="18" t="s">
        <v>140</v>
      </c>
      <c r="AQ83" s="18" t="s">
        <v>140</v>
      </c>
      <c r="AR83" s="18" t="s">
        <v>140</v>
      </c>
      <c r="AS83" s="18" t="s">
        <v>140</v>
      </c>
      <c r="AT83" s="15" t="s">
        <v>140</v>
      </c>
      <c r="AU83" s="15" t="s">
        <v>140</v>
      </c>
      <c r="AV83" s="15" t="s">
        <v>140</v>
      </c>
      <c r="AW83" s="15" t="s">
        <v>140</v>
      </c>
      <c r="AX83" s="15" t="s">
        <v>140</v>
      </c>
      <c r="AY83" s="18" t="s">
        <v>140</v>
      </c>
      <c r="AZ83" s="18">
        <f t="shared" si="1"/>
        <v>96123800</v>
      </c>
      <c r="BB83" s="21"/>
      <c r="BD83" s="22"/>
      <c r="BF83" s="21"/>
    </row>
    <row r="84" spans="1:58" ht="19.5">
      <c r="A84" s="29" t="s">
        <v>133</v>
      </c>
      <c r="B84" s="17">
        <v>253243</v>
      </c>
      <c r="C84" s="18" t="s">
        <v>140</v>
      </c>
      <c r="D84" s="19">
        <v>0</v>
      </c>
      <c r="E84" s="18">
        <v>159396398</v>
      </c>
      <c r="F84" s="18" t="s">
        <v>140</v>
      </c>
      <c r="G84" s="18" t="s">
        <v>140</v>
      </c>
      <c r="H84" s="18" t="s">
        <v>140</v>
      </c>
      <c r="I84" s="18" t="s">
        <v>140</v>
      </c>
      <c r="J84" s="18" t="s">
        <v>140</v>
      </c>
      <c r="K84" s="18" t="s">
        <v>140</v>
      </c>
      <c r="L84" s="18" t="s">
        <v>140</v>
      </c>
      <c r="M84" s="18" t="s">
        <v>140</v>
      </c>
      <c r="N84" s="18" t="s">
        <v>140</v>
      </c>
      <c r="O84" s="18" t="s">
        <v>140</v>
      </c>
      <c r="P84" s="18" t="s">
        <v>140</v>
      </c>
      <c r="Q84" s="18" t="s">
        <v>140</v>
      </c>
      <c r="R84" s="18" t="s">
        <v>140</v>
      </c>
      <c r="S84" s="18" t="s">
        <v>140</v>
      </c>
      <c r="T84" s="18" t="s">
        <v>140</v>
      </c>
      <c r="U84" s="18" t="s">
        <v>140</v>
      </c>
      <c r="V84" s="18" t="s">
        <v>140</v>
      </c>
      <c r="W84" s="18" t="s">
        <v>140</v>
      </c>
      <c r="X84" s="18" t="s">
        <v>140</v>
      </c>
      <c r="Y84" s="18" t="s">
        <v>140</v>
      </c>
      <c r="Z84" s="18" t="s">
        <v>140</v>
      </c>
      <c r="AA84" s="18" t="s">
        <v>140</v>
      </c>
      <c r="AB84" s="18" t="s">
        <v>140</v>
      </c>
      <c r="AC84" s="18" t="s">
        <v>140</v>
      </c>
      <c r="AD84" s="18" t="s">
        <v>140</v>
      </c>
      <c r="AE84" s="18" t="s">
        <v>140</v>
      </c>
      <c r="AF84" s="18" t="s">
        <v>140</v>
      </c>
      <c r="AG84" s="18"/>
      <c r="AH84" s="18"/>
      <c r="AI84" s="18"/>
      <c r="AJ84" s="18" t="s">
        <v>140</v>
      </c>
      <c r="AK84" s="18" t="s">
        <v>140</v>
      </c>
      <c r="AL84" s="18" t="s">
        <v>140</v>
      </c>
      <c r="AM84" s="18" t="s">
        <v>140</v>
      </c>
      <c r="AN84" s="18" t="s">
        <v>140</v>
      </c>
      <c r="AO84" s="18" t="s">
        <v>140</v>
      </c>
      <c r="AP84" s="18" t="s">
        <v>140</v>
      </c>
      <c r="AQ84" s="18" t="s">
        <v>140</v>
      </c>
      <c r="AR84" s="18" t="s">
        <v>140</v>
      </c>
      <c r="AS84" s="18" t="s">
        <v>140</v>
      </c>
      <c r="AT84" s="15" t="s">
        <v>140</v>
      </c>
      <c r="AU84" s="15" t="s">
        <v>140</v>
      </c>
      <c r="AV84" s="15" t="s">
        <v>140</v>
      </c>
      <c r="AW84" s="15" t="s">
        <v>140</v>
      </c>
      <c r="AX84" s="15" t="s">
        <v>140</v>
      </c>
      <c r="AY84" s="18" t="s">
        <v>140</v>
      </c>
      <c r="AZ84" s="18">
        <f t="shared" si="1"/>
        <v>159396398</v>
      </c>
      <c r="BB84" s="21"/>
      <c r="BD84" s="22"/>
      <c r="BF84" s="21"/>
    </row>
    <row r="85" spans="1:58" ht="19.5">
      <c r="A85" s="29" t="s">
        <v>134</v>
      </c>
      <c r="B85" s="17">
        <v>253610</v>
      </c>
      <c r="C85" s="18">
        <v>75273927693</v>
      </c>
      <c r="D85" s="19">
        <v>188691105107</v>
      </c>
      <c r="E85" s="18">
        <v>0</v>
      </c>
      <c r="F85" s="18">
        <v>5505682515</v>
      </c>
      <c r="G85" s="18">
        <v>2542094404</v>
      </c>
      <c r="H85" s="18">
        <v>825850000</v>
      </c>
      <c r="I85" s="18">
        <v>0</v>
      </c>
      <c r="J85" s="18">
        <v>0</v>
      </c>
      <c r="K85" s="18">
        <v>0</v>
      </c>
      <c r="L85" s="18">
        <v>0</v>
      </c>
      <c r="M85" s="18">
        <v>5493896247</v>
      </c>
      <c r="N85" s="18">
        <v>0</v>
      </c>
      <c r="O85" s="18">
        <v>0</v>
      </c>
      <c r="P85" s="18">
        <v>6181793000</v>
      </c>
      <c r="Q85" s="18">
        <v>0</v>
      </c>
      <c r="R85" s="18">
        <v>0</v>
      </c>
      <c r="S85" s="18">
        <v>0</v>
      </c>
      <c r="T85" s="18">
        <v>14139915562</v>
      </c>
      <c r="U85" s="18">
        <v>0</v>
      </c>
      <c r="V85" s="18">
        <v>76000000</v>
      </c>
      <c r="W85" s="18">
        <v>0</v>
      </c>
      <c r="X85" s="18">
        <v>0</v>
      </c>
      <c r="Y85" s="18">
        <v>0</v>
      </c>
      <c r="Z85" s="18">
        <v>9179667108</v>
      </c>
      <c r="AA85" s="18">
        <v>0</v>
      </c>
      <c r="AB85" s="18">
        <v>13846296760</v>
      </c>
      <c r="AC85" s="18">
        <v>0</v>
      </c>
      <c r="AD85" s="18">
        <v>0</v>
      </c>
      <c r="AE85" s="18">
        <v>2808301890</v>
      </c>
      <c r="AF85" s="18">
        <v>0</v>
      </c>
      <c r="AG85" s="18"/>
      <c r="AH85" s="18"/>
      <c r="AI85" s="18"/>
      <c r="AJ85" s="18">
        <v>0</v>
      </c>
      <c r="AK85" s="18">
        <v>0</v>
      </c>
      <c r="AL85" s="18">
        <v>0</v>
      </c>
      <c r="AM85" s="18">
        <v>397471800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5">
        <v>11624210425</v>
      </c>
      <c r="AU85" s="15">
        <v>0</v>
      </c>
      <c r="AV85" s="15">
        <v>0</v>
      </c>
      <c r="AW85" s="15">
        <v>0</v>
      </c>
      <c r="AX85" s="15">
        <v>0</v>
      </c>
      <c r="AY85" s="18">
        <v>0</v>
      </c>
      <c r="AZ85" s="18">
        <f t="shared" si="1"/>
        <v>336586212511</v>
      </c>
      <c r="BB85" s="21"/>
      <c r="BD85" s="22"/>
      <c r="BF85" s="21"/>
    </row>
    <row r="86" spans="1:58" ht="19.5">
      <c r="A86" s="29" t="s">
        <v>135</v>
      </c>
      <c r="B86" s="17">
        <v>253710</v>
      </c>
      <c r="C86" s="18" t="s">
        <v>140</v>
      </c>
      <c r="D86" s="19">
        <v>0</v>
      </c>
      <c r="E86" s="18" t="s">
        <v>140</v>
      </c>
      <c r="F86" s="18" t="s">
        <v>140</v>
      </c>
      <c r="G86" s="18" t="s">
        <v>140</v>
      </c>
      <c r="H86" s="18" t="s">
        <v>140</v>
      </c>
      <c r="I86" s="18" t="s">
        <v>140</v>
      </c>
      <c r="J86" s="18" t="s">
        <v>140</v>
      </c>
      <c r="K86" s="18" t="s">
        <v>140</v>
      </c>
      <c r="L86" s="18" t="s">
        <v>140</v>
      </c>
      <c r="M86" s="18" t="s">
        <v>140</v>
      </c>
      <c r="N86" s="18" t="s">
        <v>140</v>
      </c>
      <c r="O86" s="18" t="s">
        <v>140</v>
      </c>
      <c r="P86" s="18" t="s">
        <v>140</v>
      </c>
      <c r="Q86" s="18" t="s">
        <v>140</v>
      </c>
      <c r="R86" s="18" t="s">
        <v>140</v>
      </c>
      <c r="S86" s="18" t="s">
        <v>140</v>
      </c>
      <c r="T86" s="18" t="s">
        <v>140</v>
      </c>
      <c r="U86" s="18" t="s">
        <v>140</v>
      </c>
      <c r="V86" s="18" t="s">
        <v>140</v>
      </c>
      <c r="W86" s="18" t="s">
        <v>140</v>
      </c>
      <c r="X86" s="18" t="s">
        <v>140</v>
      </c>
      <c r="Y86" s="18" t="s">
        <v>140</v>
      </c>
      <c r="Z86" s="18" t="s">
        <v>140</v>
      </c>
      <c r="AA86" s="18" t="s">
        <v>140</v>
      </c>
      <c r="AB86" s="18" t="s">
        <v>140</v>
      </c>
      <c r="AC86" s="18" t="s">
        <v>140</v>
      </c>
      <c r="AD86" s="18" t="s">
        <v>140</v>
      </c>
      <c r="AE86" s="18" t="s">
        <v>140</v>
      </c>
      <c r="AF86" s="18" t="s">
        <v>140</v>
      </c>
      <c r="AG86" s="18"/>
      <c r="AH86" s="18"/>
      <c r="AI86" s="18"/>
      <c r="AJ86" s="18" t="s">
        <v>140</v>
      </c>
      <c r="AK86" s="18" t="s">
        <v>140</v>
      </c>
      <c r="AL86" s="18" t="s">
        <v>140</v>
      </c>
      <c r="AM86" s="18" t="s">
        <v>140</v>
      </c>
      <c r="AN86" s="18" t="s">
        <v>140</v>
      </c>
      <c r="AO86" s="18" t="s">
        <v>140</v>
      </c>
      <c r="AP86" s="18" t="s">
        <v>140</v>
      </c>
      <c r="AQ86" s="18" t="s">
        <v>140</v>
      </c>
      <c r="AR86" s="18" t="s">
        <v>140</v>
      </c>
      <c r="AS86" s="18" t="s">
        <v>140</v>
      </c>
      <c r="AT86" s="15" t="s">
        <v>140</v>
      </c>
      <c r="AU86" s="15" t="s">
        <v>140</v>
      </c>
      <c r="AV86" s="15" t="s">
        <v>140</v>
      </c>
      <c r="AW86" s="15" t="s">
        <v>140</v>
      </c>
      <c r="AX86" s="15" t="s">
        <v>140</v>
      </c>
      <c r="AY86" s="18" t="s">
        <v>140</v>
      </c>
      <c r="AZ86" s="18">
        <f t="shared" si="1"/>
        <v>0</v>
      </c>
      <c r="BB86" s="21"/>
      <c r="BD86" s="22"/>
      <c r="BF86" s="21"/>
    </row>
    <row r="87" spans="1:58" ht="19.5">
      <c r="A87" s="29" t="s">
        <v>136</v>
      </c>
      <c r="B87" s="17">
        <v>253711</v>
      </c>
      <c r="C87" s="18" t="s">
        <v>140</v>
      </c>
      <c r="D87" s="19">
        <v>0</v>
      </c>
      <c r="E87" s="18" t="s">
        <v>140</v>
      </c>
      <c r="F87" s="18" t="s">
        <v>140</v>
      </c>
      <c r="G87" s="18" t="s">
        <v>140</v>
      </c>
      <c r="H87" s="18" t="s">
        <v>140</v>
      </c>
      <c r="I87" s="18" t="s">
        <v>140</v>
      </c>
      <c r="J87" s="18" t="s">
        <v>140</v>
      </c>
      <c r="K87" s="18" t="s">
        <v>140</v>
      </c>
      <c r="L87" s="18" t="s">
        <v>140</v>
      </c>
      <c r="M87" s="18" t="s">
        <v>140</v>
      </c>
      <c r="N87" s="18" t="s">
        <v>140</v>
      </c>
      <c r="O87" s="18" t="s">
        <v>140</v>
      </c>
      <c r="P87" s="18" t="s">
        <v>140</v>
      </c>
      <c r="Q87" s="18" t="s">
        <v>140</v>
      </c>
      <c r="R87" s="18" t="s">
        <v>140</v>
      </c>
      <c r="S87" s="18" t="s">
        <v>140</v>
      </c>
      <c r="T87" s="18" t="s">
        <v>140</v>
      </c>
      <c r="U87" s="18" t="s">
        <v>140</v>
      </c>
      <c r="V87" s="18" t="s">
        <v>140</v>
      </c>
      <c r="W87" s="18" t="s">
        <v>140</v>
      </c>
      <c r="X87" s="18" t="s">
        <v>140</v>
      </c>
      <c r="Y87" s="18" t="s">
        <v>140</v>
      </c>
      <c r="Z87" s="18" t="s">
        <v>140</v>
      </c>
      <c r="AA87" s="18" t="s">
        <v>140</v>
      </c>
      <c r="AB87" s="18" t="s">
        <v>140</v>
      </c>
      <c r="AC87" s="18" t="s">
        <v>140</v>
      </c>
      <c r="AD87" s="18" t="s">
        <v>140</v>
      </c>
      <c r="AE87" s="18" t="s">
        <v>140</v>
      </c>
      <c r="AF87" s="18" t="s">
        <v>140</v>
      </c>
      <c r="AG87" s="18"/>
      <c r="AH87" s="18"/>
      <c r="AI87" s="18"/>
      <c r="AJ87" s="18" t="s">
        <v>140</v>
      </c>
      <c r="AK87" s="18" t="s">
        <v>140</v>
      </c>
      <c r="AL87" s="18" t="s">
        <v>140</v>
      </c>
      <c r="AM87" s="18" t="s">
        <v>140</v>
      </c>
      <c r="AN87" s="18" t="s">
        <v>140</v>
      </c>
      <c r="AO87" s="18" t="s">
        <v>140</v>
      </c>
      <c r="AP87" s="18" t="s">
        <v>140</v>
      </c>
      <c r="AQ87" s="18" t="s">
        <v>140</v>
      </c>
      <c r="AR87" s="18" t="s">
        <v>140</v>
      </c>
      <c r="AS87" s="18" t="s">
        <v>140</v>
      </c>
      <c r="AT87" s="15" t="s">
        <v>140</v>
      </c>
      <c r="AU87" s="15" t="s">
        <v>140</v>
      </c>
      <c r="AV87" s="15" t="s">
        <v>140</v>
      </c>
      <c r="AW87" s="15" t="s">
        <v>140</v>
      </c>
      <c r="AX87" s="15" t="s">
        <v>140</v>
      </c>
      <c r="AY87" s="18" t="s">
        <v>140</v>
      </c>
      <c r="AZ87" s="18">
        <f t="shared" si="1"/>
        <v>0</v>
      </c>
      <c r="BB87" s="21"/>
      <c r="BD87" s="22"/>
      <c r="BF87" s="21"/>
    </row>
    <row r="88" spans="1:58" ht="19.5">
      <c r="A88" s="29" t="s">
        <v>137</v>
      </c>
      <c r="B88" s="17">
        <v>253712</v>
      </c>
      <c r="C88" s="18" t="s">
        <v>140</v>
      </c>
      <c r="D88" s="19">
        <v>0</v>
      </c>
      <c r="E88" s="18" t="s">
        <v>140</v>
      </c>
      <c r="F88" s="18" t="s">
        <v>140</v>
      </c>
      <c r="G88" s="18" t="s">
        <v>140</v>
      </c>
      <c r="H88" s="18" t="s">
        <v>140</v>
      </c>
      <c r="I88" s="18" t="s">
        <v>140</v>
      </c>
      <c r="J88" s="18" t="s">
        <v>140</v>
      </c>
      <c r="K88" s="18" t="s">
        <v>140</v>
      </c>
      <c r="L88" s="18" t="s">
        <v>140</v>
      </c>
      <c r="M88" s="18" t="s">
        <v>140</v>
      </c>
      <c r="N88" s="18" t="s">
        <v>140</v>
      </c>
      <c r="O88" s="18" t="s">
        <v>140</v>
      </c>
      <c r="P88" s="18" t="s">
        <v>140</v>
      </c>
      <c r="Q88" s="18" t="s">
        <v>140</v>
      </c>
      <c r="R88" s="18" t="s">
        <v>140</v>
      </c>
      <c r="S88" s="18" t="s">
        <v>140</v>
      </c>
      <c r="T88" s="18" t="s">
        <v>140</v>
      </c>
      <c r="U88" s="18" t="s">
        <v>140</v>
      </c>
      <c r="V88" s="18" t="s">
        <v>140</v>
      </c>
      <c r="W88" s="18" t="s">
        <v>140</v>
      </c>
      <c r="X88" s="18" t="s">
        <v>140</v>
      </c>
      <c r="Y88" s="18" t="s">
        <v>140</v>
      </c>
      <c r="Z88" s="18" t="s">
        <v>140</v>
      </c>
      <c r="AA88" s="18" t="s">
        <v>140</v>
      </c>
      <c r="AB88" s="18" t="s">
        <v>140</v>
      </c>
      <c r="AC88" s="18" t="s">
        <v>140</v>
      </c>
      <c r="AD88" s="18" t="s">
        <v>140</v>
      </c>
      <c r="AE88" s="18" t="s">
        <v>140</v>
      </c>
      <c r="AF88" s="18" t="s">
        <v>140</v>
      </c>
      <c r="AG88" s="18"/>
      <c r="AH88" s="18"/>
      <c r="AI88" s="18"/>
      <c r="AJ88" s="18" t="s">
        <v>140</v>
      </c>
      <c r="AK88" s="18" t="s">
        <v>140</v>
      </c>
      <c r="AL88" s="18" t="s">
        <v>140</v>
      </c>
      <c r="AM88" s="18" t="s">
        <v>140</v>
      </c>
      <c r="AN88" s="18" t="s">
        <v>140</v>
      </c>
      <c r="AO88" s="18" t="s">
        <v>140</v>
      </c>
      <c r="AP88" s="18" t="s">
        <v>140</v>
      </c>
      <c r="AQ88" s="18" t="s">
        <v>140</v>
      </c>
      <c r="AR88" s="18" t="s">
        <v>140</v>
      </c>
      <c r="AS88" s="18" t="s">
        <v>140</v>
      </c>
      <c r="AT88" s="15" t="s">
        <v>140</v>
      </c>
      <c r="AU88" s="15" t="s">
        <v>140</v>
      </c>
      <c r="AV88" s="15" t="s">
        <v>140</v>
      </c>
      <c r="AW88" s="15" t="s">
        <v>140</v>
      </c>
      <c r="AX88" s="15" t="s">
        <v>140</v>
      </c>
      <c r="AY88" s="18" t="s">
        <v>140</v>
      </c>
      <c r="AZ88" s="18">
        <f t="shared" si="1"/>
        <v>0</v>
      </c>
      <c r="BB88" s="21"/>
      <c r="BD88" s="22"/>
      <c r="BF88" s="21"/>
    </row>
    <row r="89" spans="1:58" ht="19.5">
      <c r="A89" s="29" t="s">
        <v>138</v>
      </c>
      <c r="B89" s="17">
        <v>253713</v>
      </c>
      <c r="C89" s="18" t="s">
        <v>140</v>
      </c>
      <c r="D89" s="19">
        <v>0</v>
      </c>
      <c r="E89" s="18" t="s">
        <v>140</v>
      </c>
      <c r="F89" s="18" t="s">
        <v>140</v>
      </c>
      <c r="G89" s="18" t="s">
        <v>140</v>
      </c>
      <c r="H89" s="18" t="s">
        <v>140</v>
      </c>
      <c r="I89" s="18" t="s">
        <v>140</v>
      </c>
      <c r="J89" s="18" t="s">
        <v>140</v>
      </c>
      <c r="K89" s="18" t="s">
        <v>140</v>
      </c>
      <c r="L89" s="18" t="s">
        <v>140</v>
      </c>
      <c r="M89" s="18" t="s">
        <v>140</v>
      </c>
      <c r="N89" s="18" t="s">
        <v>140</v>
      </c>
      <c r="O89" s="18" t="s">
        <v>140</v>
      </c>
      <c r="P89" s="18" t="s">
        <v>140</v>
      </c>
      <c r="Q89" s="18" t="s">
        <v>140</v>
      </c>
      <c r="R89" s="18" t="s">
        <v>140</v>
      </c>
      <c r="S89" s="18" t="s">
        <v>140</v>
      </c>
      <c r="T89" s="18" t="s">
        <v>140</v>
      </c>
      <c r="U89" s="18" t="s">
        <v>140</v>
      </c>
      <c r="V89" s="18" t="s">
        <v>140</v>
      </c>
      <c r="W89" s="18" t="s">
        <v>140</v>
      </c>
      <c r="X89" s="18" t="s">
        <v>140</v>
      </c>
      <c r="Y89" s="18" t="s">
        <v>140</v>
      </c>
      <c r="Z89" s="18" t="s">
        <v>140</v>
      </c>
      <c r="AA89" s="18" t="s">
        <v>140</v>
      </c>
      <c r="AB89" s="18" t="s">
        <v>140</v>
      </c>
      <c r="AC89" s="18" t="s">
        <v>140</v>
      </c>
      <c r="AD89" s="18" t="s">
        <v>140</v>
      </c>
      <c r="AE89" s="18" t="s">
        <v>140</v>
      </c>
      <c r="AF89" s="18" t="s">
        <v>140</v>
      </c>
      <c r="AG89" s="18"/>
      <c r="AH89" s="18"/>
      <c r="AI89" s="18"/>
      <c r="AJ89" s="18" t="s">
        <v>140</v>
      </c>
      <c r="AK89" s="18" t="s">
        <v>140</v>
      </c>
      <c r="AL89" s="18" t="s">
        <v>140</v>
      </c>
      <c r="AM89" s="18" t="s">
        <v>140</v>
      </c>
      <c r="AN89" s="18" t="s">
        <v>140</v>
      </c>
      <c r="AO89" s="18" t="s">
        <v>140</v>
      </c>
      <c r="AP89" s="18" t="s">
        <v>140</v>
      </c>
      <c r="AQ89" s="18" t="s">
        <v>140</v>
      </c>
      <c r="AR89" s="18" t="s">
        <v>140</v>
      </c>
      <c r="AS89" s="18" t="s">
        <v>140</v>
      </c>
      <c r="AT89" s="15" t="s">
        <v>140</v>
      </c>
      <c r="AU89" s="15" t="s">
        <v>140</v>
      </c>
      <c r="AV89" s="15" t="s">
        <v>140</v>
      </c>
      <c r="AW89" s="15" t="s">
        <v>140</v>
      </c>
      <c r="AX89" s="15" t="s">
        <v>140</v>
      </c>
      <c r="AY89" s="18" t="s">
        <v>140</v>
      </c>
      <c r="AZ89" s="18">
        <f t="shared" si="1"/>
        <v>0</v>
      </c>
      <c r="BB89" s="21"/>
      <c r="BD89" s="22"/>
      <c r="BF89" s="21"/>
    </row>
    <row r="90" spans="1:58" ht="19.5">
      <c r="A90" s="29" t="s">
        <v>139</v>
      </c>
      <c r="B90" s="17">
        <v>253714</v>
      </c>
      <c r="C90" s="18">
        <v>3812812973</v>
      </c>
      <c r="D90" s="19">
        <v>10737815523</v>
      </c>
      <c r="E90" s="18">
        <v>0</v>
      </c>
      <c r="F90" s="18">
        <v>58150000</v>
      </c>
      <c r="G90" s="18" t="s">
        <v>140</v>
      </c>
      <c r="H90" s="18">
        <v>0</v>
      </c>
      <c r="I90" s="18" t="s">
        <v>140</v>
      </c>
      <c r="J90" s="18" t="s">
        <v>140</v>
      </c>
      <c r="K90" s="18" t="s">
        <v>140</v>
      </c>
      <c r="L90" s="18" t="s">
        <v>140</v>
      </c>
      <c r="M90" s="18">
        <v>212010814</v>
      </c>
      <c r="N90" s="18" t="s">
        <v>140</v>
      </c>
      <c r="O90" s="18" t="s">
        <v>140</v>
      </c>
      <c r="P90" s="18">
        <v>19554700</v>
      </c>
      <c r="Q90" s="18" t="s">
        <v>140</v>
      </c>
      <c r="R90" s="18">
        <v>434741200</v>
      </c>
      <c r="S90" s="18" t="s">
        <v>140</v>
      </c>
      <c r="T90" s="18">
        <v>53121734</v>
      </c>
      <c r="U90" s="18" t="s">
        <v>140</v>
      </c>
      <c r="V90" s="18">
        <v>0</v>
      </c>
      <c r="W90" s="18" t="s">
        <v>140</v>
      </c>
      <c r="X90" s="18">
        <v>258312000</v>
      </c>
      <c r="Y90" s="18" t="s">
        <v>140</v>
      </c>
      <c r="Z90" s="18">
        <v>599123800</v>
      </c>
      <c r="AA90" s="18" t="s">
        <v>140</v>
      </c>
      <c r="AB90" s="18">
        <v>0</v>
      </c>
      <c r="AC90" s="18" t="s">
        <v>140</v>
      </c>
      <c r="AD90" s="18" t="s">
        <v>140</v>
      </c>
      <c r="AE90" s="18">
        <v>0</v>
      </c>
      <c r="AF90" s="18" t="s">
        <v>140</v>
      </c>
      <c r="AG90" s="18"/>
      <c r="AH90" s="18"/>
      <c r="AI90" s="18"/>
      <c r="AJ90" s="18" t="s">
        <v>140</v>
      </c>
      <c r="AK90" s="18" t="s">
        <v>140</v>
      </c>
      <c r="AL90" s="18" t="s">
        <v>140</v>
      </c>
      <c r="AM90" s="18" t="s">
        <v>140</v>
      </c>
      <c r="AN90" s="18" t="s">
        <v>140</v>
      </c>
      <c r="AO90" s="18" t="s">
        <v>140</v>
      </c>
      <c r="AP90" s="18" t="s">
        <v>140</v>
      </c>
      <c r="AQ90" s="18" t="s">
        <v>140</v>
      </c>
      <c r="AR90" s="18" t="s">
        <v>140</v>
      </c>
      <c r="AS90" s="18" t="s">
        <v>140</v>
      </c>
      <c r="AT90" s="15">
        <v>0</v>
      </c>
      <c r="AU90" s="15" t="s">
        <v>140</v>
      </c>
      <c r="AV90" s="15" t="s">
        <v>140</v>
      </c>
      <c r="AW90" s="15" t="s">
        <v>140</v>
      </c>
      <c r="AX90" s="15" t="s">
        <v>140</v>
      </c>
      <c r="AY90" s="18" t="s">
        <v>140</v>
      </c>
      <c r="AZ90" s="18">
        <f t="shared" si="1"/>
        <v>16185642744</v>
      </c>
      <c r="BB90" s="21"/>
      <c r="BD90" s="22"/>
      <c r="BF90" s="21"/>
    </row>
    <row r="91" spans="1:58" ht="19.5">
      <c r="A91" s="28" t="s">
        <v>51</v>
      </c>
      <c r="B91" s="17"/>
      <c r="C91" s="18">
        <f t="shared" ref="C91:AH91" si="2">SUM(C3:C90)</f>
        <v>340810421580</v>
      </c>
      <c r="D91" s="19">
        <f t="shared" si="2"/>
        <v>391931630009.70001</v>
      </c>
      <c r="E91" s="18">
        <f t="shared" si="2"/>
        <v>1275477269509.3</v>
      </c>
      <c r="F91" s="18">
        <f t="shared" si="2"/>
        <v>5563832515</v>
      </c>
      <c r="G91" s="18">
        <f t="shared" si="2"/>
        <v>41436927186</v>
      </c>
      <c r="H91" s="18">
        <f t="shared" si="2"/>
        <v>825850000</v>
      </c>
      <c r="I91" s="18">
        <f t="shared" si="2"/>
        <v>219544827</v>
      </c>
      <c r="J91" s="18">
        <f t="shared" si="2"/>
        <v>5946629</v>
      </c>
      <c r="K91" s="18">
        <f t="shared" si="2"/>
        <v>619624469</v>
      </c>
      <c r="L91" s="18">
        <f t="shared" si="2"/>
        <v>518643856</v>
      </c>
      <c r="M91" s="18">
        <f t="shared" si="2"/>
        <v>5705907061</v>
      </c>
      <c r="N91" s="18">
        <f t="shared" si="2"/>
        <v>21974872843</v>
      </c>
      <c r="O91" s="18">
        <f t="shared" si="2"/>
        <v>19094215924</v>
      </c>
      <c r="P91" s="18">
        <f t="shared" si="2"/>
        <v>6201347700</v>
      </c>
      <c r="Q91" s="18">
        <f t="shared" si="2"/>
        <v>1437994267</v>
      </c>
      <c r="R91" s="18">
        <f t="shared" si="2"/>
        <v>494934963</v>
      </c>
      <c r="S91" s="18">
        <f t="shared" si="2"/>
        <v>5529223208</v>
      </c>
      <c r="T91" s="18">
        <f t="shared" si="2"/>
        <v>14193037296</v>
      </c>
      <c r="U91" s="18">
        <f t="shared" si="2"/>
        <v>110312916796</v>
      </c>
      <c r="V91" s="18">
        <f t="shared" si="2"/>
        <v>76000000</v>
      </c>
      <c r="W91" s="18">
        <f t="shared" si="2"/>
        <v>90000000</v>
      </c>
      <c r="X91" s="18">
        <f t="shared" si="2"/>
        <v>258312000</v>
      </c>
      <c r="Y91" s="18">
        <f t="shared" si="2"/>
        <v>593356014</v>
      </c>
      <c r="Z91" s="18">
        <f t="shared" si="2"/>
        <v>10301833108</v>
      </c>
      <c r="AA91" s="18">
        <f t="shared" si="2"/>
        <v>22066776416</v>
      </c>
      <c r="AB91" s="18">
        <f t="shared" si="2"/>
        <v>13846296760</v>
      </c>
      <c r="AC91" s="18">
        <f t="shared" si="2"/>
        <v>24830665131</v>
      </c>
      <c r="AD91" s="18">
        <f t="shared" si="2"/>
        <v>7678194305</v>
      </c>
      <c r="AE91" s="18">
        <f t="shared" si="2"/>
        <v>2808301890</v>
      </c>
      <c r="AF91" s="18">
        <f t="shared" si="2"/>
        <v>2994900583</v>
      </c>
      <c r="AG91" s="18">
        <f t="shared" si="2"/>
        <v>0</v>
      </c>
      <c r="AH91" s="18">
        <f t="shared" si="2"/>
        <v>0</v>
      </c>
      <c r="AI91" s="18">
        <f t="shared" ref="AI91:BN91" si="3">SUM(AI3:AI90)</f>
        <v>0</v>
      </c>
      <c r="AJ91" s="18">
        <f t="shared" si="3"/>
        <v>13254486</v>
      </c>
      <c r="AK91" s="18">
        <f t="shared" si="3"/>
        <v>17432783460</v>
      </c>
      <c r="AL91" s="18">
        <f t="shared" si="3"/>
        <v>2251607506</v>
      </c>
      <c r="AM91" s="18">
        <f t="shared" si="3"/>
        <v>1940972309</v>
      </c>
      <c r="AN91" s="18">
        <f t="shared" si="3"/>
        <v>8979337</v>
      </c>
      <c r="AO91" s="18">
        <f t="shared" si="3"/>
        <v>2771543490</v>
      </c>
      <c r="AP91" s="18">
        <f t="shared" si="3"/>
        <v>4964136520</v>
      </c>
      <c r="AQ91" s="18">
        <f t="shared" si="3"/>
        <v>1141969809</v>
      </c>
      <c r="AR91" s="18">
        <f t="shared" si="3"/>
        <v>564053880</v>
      </c>
      <c r="AS91" s="18">
        <f t="shared" si="3"/>
        <v>16499266789</v>
      </c>
      <c r="AT91" s="18">
        <f t="shared" si="3"/>
        <v>11624210425</v>
      </c>
      <c r="AU91" s="18">
        <f t="shared" si="3"/>
        <v>23072136476</v>
      </c>
      <c r="AV91" s="18">
        <f t="shared" si="3"/>
        <v>657518383</v>
      </c>
      <c r="AW91" s="18">
        <f t="shared" si="3"/>
        <v>34877257</v>
      </c>
      <c r="AX91" s="18">
        <f t="shared" si="3"/>
        <v>2421927270</v>
      </c>
      <c r="AY91" s="18">
        <f t="shared" si="3"/>
        <v>1318642937</v>
      </c>
      <c r="AZ91" s="18">
        <f t="shared" si="3"/>
        <v>2414616657180</v>
      </c>
      <c r="BB91" s="21"/>
      <c r="BD91" s="22"/>
      <c r="BF91" s="21"/>
    </row>
    <row r="92" spans="1:58">
      <c r="AZ92" s="23">
        <f>AZ91-'ریز بیمه های متفرقه'!C757-'دارویار سلامت'!C119-'تامین اجتماعی '!H107</f>
        <v>0</v>
      </c>
      <c r="BB92" s="21"/>
      <c r="BD92" s="22"/>
      <c r="BF92" s="21"/>
    </row>
  </sheetData>
  <autoFilter ref="A2:AZ91" xr:uid="{00000000-0009-0000-0000-000000000000}"/>
  <conditionalFormatting sqref="F91:AY91">
    <cfRule type="duplicateValues" dxfId="0" priority="16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7"/>
  <sheetViews>
    <sheetView rightToLeft="1" workbookViewId="0"/>
  </sheetViews>
  <sheetFormatPr defaultRowHeight="18.75"/>
  <cols>
    <col min="1" max="1" width="51.28515625" style="46" customWidth="1"/>
    <col min="2" max="2" width="14.42578125" style="47" customWidth="1"/>
    <col min="3" max="3" width="18.140625" style="48" customWidth="1"/>
    <col min="4" max="4" width="31" style="32" customWidth="1"/>
    <col min="5" max="5" width="14.5703125" style="32" customWidth="1"/>
    <col min="6" max="6" width="16" style="32" customWidth="1"/>
    <col min="7" max="9" width="9.140625" style="32"/>
    <col min="10" max="10" width="13.85546875" style="32" bestFit="1" customWidth="1"/>
    <col min="11" max="16384" width="9.140625" style="32"/>
  </cols>
  <sheetData>
    <row r="1" spans="1:10" ht="30" customHeight="1">
      <c r="A1" s="30" t="s">
        <v>290</v>
      </c>
      <c r="B1" s="30" t="s">
        <v>1</v>
      </c>
      <c r="C1" s="31" t="s">
        <v>291</v>
      </c>
      <c r="D1" s="30" t="s">
        <v>292</v>
      </c>
      <c r="E1" s="30" t="s">
        <v>293</v>
      </c>
      <c r="F1" s="30" t="s">
        <v>294</v>
      </c>
    </row>
    <row r="2" spans="1:10" ht="30" customHeight="1">
      <c r="A2" s="33" t="s">
        <v>260</v>
      </c>
      <c r="B2" s="34">
        <v>253144</v>
      </c>
      <c r="C2" s="35">
        <v>3984695</v>
      </c>
      <c r="D2" s="34" t="s">
        <v>295</v>
      </c>
      <c r="E2" s="34" t="s">
        <v>296</v>
      </c>
      <c r="F2" s="34" t="s">
        <v>297</v>
      </c>
    </row>
    <row r="3" spans="1:10" ht="30" customHeight="1">
      <c r="A3" s="33" t="s">
        <v>298</v>
      </c>
      <c r="B3" s="34">
        <v>253610</v>
      </c>
      <c r="C3" s="35">
        <v>2943933760</v>
      </c>
      <c r="D3" s="34" t="s">
        <v>299</v>
      </c>
      <c r="E3" s="34" t="s">
        <v>296</v>
      </c>
      <c r="F3" s="34" t="s">
        <v>297</v>
      </c>
    </row>
    <row r="4" spans="1:10" ht="30" customHeight="1">
      <c r="A4" s="33" t="s">
        <v>266</v>
      </c>
      <c r="B4" s="34">
        <v>253129</v>
      </c>
      <c r="C4" s="35">
        <v>4056000</v>
      </c>
      <c r="D4" s="34" t="s">
        <v>295</v>
      </c>
      <c r="E4" s="34" t="s">
        <v>296</v>
      </c>
      <c r="F4" s="34" t="s">
        <v>297</v>
      </c>
    </row>
    <row r="5" spans="1:10" ht="30" customHeight="1">
      <c r="A5" s="33" t="s">
        <v>266</v>
      </c>
      <c r="B5" s="34">
        <v>253129</v>
      </c>
      <c r="C5" s="35">
        <v>6583661</v>
      </c>
      <c r="D5" s="34" t="s">
        <v>295</v>
      </c>
      <c r="E5" s="34" t="s">
        <v>296</v>
      </c>
      <c r="F5" s="34" t="s">
        <v>297</v>
      </c>
    </row>
    <row r="6" spans="1:10" ht="30" customHeight="1">
      <c r="A6" s="33" t="s">
        <v>298</v>
      </c>
      <c r="B6" s="34">
        <v>253610</v>
      </c>
      <c r="C6" s="35">
        <v>4227852800</v>
      </c>
      <c r="D6" s="34" t="s">
        <v>299</v>
      </c>
      <c r="E6" s="34" t="s">
        <v>296</v>
      </c>
      <c r="F6" s="34" t="s">
        <v>297</v>
      </c>
    </row>
    <row r="7" spans="1:10" ht="30" customHeight="1">
      <c r="A7" s="33" t="s">
        <v>298</v>
      </c>
      <c r="B7" s="34">
        <v>253610</v>
      </c>
      <c r="C7" s="35">
        <v>3273649100</v>
      </c>
      <c r="D7" s="34" t="s">
        <v>299</v>
      </c>
      <c r="E7" s="34" t="s">
        <v>296</v>
      </c>
      <c r="F7" s="34" t="s">
        <v>297</v>
      </c>
      <c r="J7" s="36"/>
    </row>
    <row r="8" spans="1:10" ht="30" customHeight="1">
      <c r="A8" s="33" t="s">
        <v>300</v>
      </c>
      <c r="B8" s="34">
        <v>253714</v>
      </c>
      <c r="C8" s="35">
        <v>12500000</v>
      </c>
      <c r="D8" s="34" t="s">
        <v>301</v>
      </c>
      <c r="E8" s="34" t="s">
        <v>296</v>
      </c>
      <c r="F8" s="34" t="s">
        <v>297</v>
      </c>
    </row>
    <row r="9" spans="1:10" ht="30" customHeight="1">
      <c r="A9" s="33" t="s">
        <v>298</v>
      </c>
      <c r="B9" s="34">
        <v>253610</v>
      </c>
      <c r="C9" s="35">
        <v>1150670000</v>
      </c>
      <c r="D9" s="34" t="s">
        <v>301</v>
      </c>
      <c r="E9" s="34" t="s">
        <v>296</v>
      </c>
      <c r="F9" s="34" t="s">
        <v>297</v>
      </c>
    </row>
    <row r="10" spans="1:10" ht="30" customHeight="1">
      <c r="A10" s="33" t="s">
        <v>298</v>
      </c>
      <c r="B10" s="34">
        <v>253610</v>
      </c>
      <c r="C10" s="35">
        <v>3400861100</v>
      </c>
      <c r="D10" s="34" t="s">
        <v>299</v>
      </c>
      <c r="E10" s="34" t="s">
        <v>296</v>
      </c>
      <c r="F10" s="34" t="s">
        <v>297</v>
      </c>
    </row>
    <row r="11" spans="1:10" ht="30" customHeight="1">
      <c r="A11" s="33" t="s">
        <v>300</v>
      </c>
      <c r="B11" s="34">
        <v>253714</v>
      </c>
      <c r="C11" s="35">
        <v>37150000</v>
      </c>
      <c r="D11" s="34" t="s">
        <v>301</v>
      </c>
      <c r="E11" s="34" t="s">
        <v>296</v>
      </c>
      <c r="F11" s="34" t="s">
        <v>297</v>
      </c>
    </row>
    <row r="12" spans="1:10" ht="30" customHeight="1">
      <c r="A12" s="33" t="s">
        <v>298</v>
      </c>
      <c r="B12" s="34">
        <v>253610</v>
      </c>
      <c r="C12" s="35">
        <v>442342000</v>
      </c>
      <c r="D12" s="34" t="s">
        <v>301</v>
      </c>
      <c r="E12" s="34" t="s">
        <v>296</v>
      </c>
      <c r="F12" s="34" t="s">
        <v>297</v>
      </c>
    </row>
    <row r="13" spans="1:10" ht="30" customHeight="1">
      <c r="A13" s="33" t="s">
        <v>298</v>
      </c>
      <c r="B13" s="34">
        <v>253610</v>
      </c>
      <c r="C13" s="35">
        <v>210194275</v>
      </c>
      <c r="D13" s="34" t="s">
        <v>301</v>
      </c>
      <c r="E13" s="34" t="s">
        <v>296</v>
      </c>
      <c r="F13" s="34" t="s">
        <v>297</v>
      </c>
    </row>
    <row r="14" spans="1:10" ht="30" customHeight="1">
      <c r="A14" s="33" t="s">
        <v>298</v>
      </c>
      <c r="B14" s="34">
        <v>253610</v>
      </c>
      <c r="C14" s="35">
        <v>1388216240</v>
      </c>
      <c r="D14" s="34" t="s">
        <v>301</v>
      </c>
      <c r="E14" s="34" t="s">
        <v>296</v>
      </c>
      <c r="F14" s="34" t="s">
        <v>297</v>
      </c>
    </row>
    <row r="15" spans="1:10" ht="30" customHeight="1">
      <c r="A15" s="33" t="s">
        <v>298</v>
      </c>
      <c r="B15" s="34">
        <v>253610</v>
      </c>
      <c r="C15" s="35">
        <v>76000000</v>
      </c>
      <c r="D15" s="34" t="s">
        <v>302</v>
      </c>
      <c r="E15" s="34" t="s">
        <v>296</v>
      </c>
      <c r="F15" s="34" t="s">
        <v>303</v>
      </c>
    </row>
    <row r="16" spans="1:10" ht="30" customHeight="1">
      <c r="A16" s="33" t="s">
        <v>304</v>
      </c>
      <c r="B16" s="34">
        <v>253141</v>
      </c>
      <c r="C16" s="35">
        <v>44791107</v>
      </c>
      <c r="D16" s="34" t="s">
        <v>295</v>
      </c>
      <c r="E16" s="34" t="s">
        <v>296</v>
      </c>
      <c r="F16" s="34" t="s">
        <v>297</v>
      </c>
    </row>
    <row r="17" spans="1:6" ht="30" customHeight="1">
      <c r="A17" s="33" t="s">
        <v>298</v>
      </c>
      <c r="B17" s="34">
        <v>253610</v>
      </c>
      <c r="C17" s="35">
        <v>827882363</v>
      </c>
      <c r="D17" s="34" t="s">
        <v>305</v>
      </c>
      <c r="E17" s="34" t="s">
        <v>296</v>
      </c>
      <c r="F17" s="34" t="s">
        <v>297</v>
      </c>
    </row>
    <row r="18" spans="1:6" ht="30" customHeight="1">
      <c r="A18" s="33" t="s">
        <v>298</v>
      </c>
      <c r="B18" s="34">
        <v>253610</v>
      </c>
      <c r="C18" s="35">
        <v>2000000000</v>
      </c>
      <c r="D18" s="34" t="s">
        <v>305</v>
      </c>
      <c r="E18" s="34" t="s">
        <v>296</v>
      </c>
      <c r="F18" s="34" t="s">
        <v>297</v>
      </c>
    </row>
    <row r="19" spans="1:6" ht="30" customHeight="1">
      <c r="A19" s="33" t="s">
        <v>298</v>
      </c>
      <c r="B19" s="34">
        <v>253610</v>
      </c>
      <c r="C19" s="35">
        <v>2000000000</v>
      </c>
      <c r="D19" s="34" t="s">
        <v>305</v>
      </c>
      <c r="E19" s="34" t="s">
        <v>296</v>
      </c>
      <c r="F19" s="34" t="s">
        <v>297</v>
      </c>
    </row>
    <row r="20" spans="1:6" ht="30" customHeight="1">
      <c r="A20" s="33" t="s">
        <v>298</v>
      </c>
      <c r="B20" s="34">
        <v>253610</v>
      </c>
      <c r="C20" s="35">
        <v>2000000000</v>
      </c>
      <c r="D20" s="34" t="s">
        <v>305</v>
      </c>
      <c r="E20" s="34" t="s">
        <v>296</v>
      </c>
      <c r="F20" s="34" t="s">
        <v>297</v>
      </c>
    </row>
    <row r="21" spans="1:6" ht="30" customHeight="1">
      <c r="A21" s="33" t="s">
        <v>298</v>
      </c>
      <c r="B21" s="34">
        <v>253610</v>
      </c>
      <c r="C21" s="35">
        <v>2000000000</v>
      </c>
      <c r="D21" s="34" t="s">
        <v>305</v>
      </c>
      <c r="E21" s="34" t="s">
        <v>296</v>
      </c>
      <c r="F21" s="34" t="s">
        <v>297</v>
      </c>
    </row>
    <row r="22" spans="1:6" ht="30" customHeight="1">
      <c r="A22" s="33" t="s">
        <v>298</v>
      </c>
      <c r="B22" s="34">
        <v>253610</v>
      </c>
      <c r="C22" s="35">
        <v>2000000000</v>
      </c>
      <c r="D22" s="34" t="s">
        <v>305</v>
      </c>
      <c r="E22" s="34" t="s">
        <v>296</v>
      </c>
      <c r="F22" s="34" t="s">
        <v>297</v>
      </c>
    </row>
    <row r="23" spans="1:6" ht="30" customHeight="1">
      <c r="A23" s="33" t="s">
        <v>300</v>
      </c>
      <c r="B23" s="34">
        <v>253714</v>
      </c>
      <c r="C23" s="35">
        <v>8500000</v>
      </c>
      <c r="D23" s="34" t="s">
        <v>301</v>
      </c>
      <c r="E23" s="34" t="s">
        <v>296</v>
      </c>
      <c r="F23" s="34" t="s">
        <v>297</v>
      </c>
    </row>
    <row r="24" spans="1:6" ht="30" customHeight="1">
      <c r="A24" s="33" t="s">
        <v>298</v>
      </c>
      <c r="B24" s="34">
        <v>253610</v>
      </c>
      <c r="C24" s="35">
        <v>2228560000</v>
      </c>
      <c r="D24" s="34" t="s">
        <v>301</v>
      </c>
      <c r="E24" s="34" t="s">
        <v>296</v>
      </c>
      <c r="F24" s="34" t="s">
        <v>297</v>
      </c>
    </row>
    <row r="25" spans="1:6" ht="30" customHeight="1">
      <c r="A25" s="33" t="s">
        <v>298</v>
      </c>
      <c r="B25" s="34">
        <v>253610</v>
      </c>
      <c r="C25" s="35">
        <v>2000000000</v>
      </c>
      <c r="D25" s="34" t="s">
        <v>306</v>
      </c>
      <c r="E25" s="34" t="s">
        <v>296</v>
      </c>
      <c r="F25" s="34" t="s">
        <v>297</v>
      </c>
    </row>
    <row r="26" spans="1:6" ht="30" customHeight="1">
      <c r="A26" s="33" t="s">
        <v>298</v>
      </c>
      <c r="B26" s="34">
        <v>253610</v>
      </c>
      <c r="C26" s="35">
        <v>1624210425</v>
      </c>
      <c r="D26" s="34" t="s">
        <v>306</v>
      </c>
      <c r="E26" s="34" t="s">
        <v>296</v>
      </c>
      <c r="F26" s="34" t="s">
        <v>297</v>
      </c>
    </row>
    <row r="27" spans="1:6" ht="30" customHeight="1">
      <c r="A27" s="33" t="s">
        <v>298</v>
      </c>
      <c r="B27" s="34">
        <v>253610</v>
      </c>
      <c r="C27" s="35">
        <v>2000000000</v>
      </c>
      <c r="D27" s="34" t="s">
        <v>306</v>
      </c>
      <c r="E27" s="34" t="s">
        <v>296</v>
      </c>
      <c r="F27" s="34" t="s">
        <v>297</v>
      </c>
    </row>
    <row r="28" spans="1:6" ht="30" customHeight="1">
      <c r="A28" s="33" t="s">
        <v>298</v>
      </c>
      <c r="B28" s="34">
        <v>253610</v>
      </c>
      <c r="C28" s="35">
        <v>2000000000</v>
      </c>
      <c r="D28" s="34" t="s">
        <v>306</v>
      </c>
      <c r="E28" s="34" t="s">
        <v>296</v>
      </c>
      <c r="F28" s="34" t="s">
        <v>297</v>
      </c>
    </row>
    <row r="29" spans="1:6" ht="30" customHeight="1">
      <c r="A29" s="33" t="s">
        <v>298</v>
      </c>
      <c r="B29" s="34">
        <v>253610</v>
      </c>
      <c r="C29" s="35">
        <v>2000000000</v>
      </c>
      <c r="D29" s="34" t="s">
        <v>306</v>
      </c>
      <c r="E29" s="34" t="s">
        <v>296</v>
      </c>
      <c r="F29" s="34" t="s">
        <v>297</v>
      </c>
    </row>
    <row r="30" spans="1:6" ht="30" customHeight="1">
      <c r="A30" s="33" t="s">
        <v>298</v>
      </c>
      <c r="B30" s="34">
        <v>253610</v>
      </c>
      <c r="C30" s="35">
        <v>2000000000</v>
      </c>
      <c r="D30" s="34" t="s">
        <v>306</v>
      </c>
      <c r="E30" s="34" t="s">
        <v>296</v>
      </c>
      <c r="F30" s="34" t="s">
        <v>297</v>
      </c>
    </row>
    <row r="31" spans="1:6" ht="30" customHeight="1">
      <c r="A31" s="33" t="s">
        <v>298</v>
      </c>
      <c r="B31" s="34">
        <v>253610</v>
      </c>
      <c r="C31" s="35">
        <v>85700000</v>
      </c>
      <c r="D31" s="34" t="s">
        <v>301</v>
      </c>
      <c r="E31" s="34" t="s">
        <v>296</v>
      </c>
      <c r="F31" s="34" t="s">
        <v>297</v>
      </c>
    </row>
    <row r="32" spans="1:6" ht="30" customHeight="1">
      <c r="A32" s="33" t="s">
        <v>300</v>
      </c>
      <c r="B32" s="34">
        <v>253714</v>
      </c>
      <c r="C32" s="35">
        <v>53121734</v>
      </c>
      <c r="D32" s="34" t="s">
        <v>305</v>
      </c>
      <c r="E32" s="34" t="s">
        <v>296</v>
      </c>
      <c r="F32" s="34" t="s">
        <v>297</v>
      </c>
    </row>
    <row r="33" spans="1:10" ht="30" customHeight="1">
      <c r="A33" s="33" t="s">
        <v>298</v>
      </c>
      <c r="B33" s="34">
        <v>253610</v>
      </c>
      <c r="C33" s="35">
        <v>1312033199</v>
      </c>
      <c r="D33" s="34" t="s">
        <v>305</v>
      </c>
      <c r="E33" s="34" t="s">
        <v>296</v>
      </c>
      <c r="F33" s="34" t="s">
        <v>297</v>
      </c>
    </row>
    <row r="34" spans="1:10" ht="30" customHeight="1">
      <c r="A34" s="33" t="s">
        <v>298</v>
      </c>
      <c r="B34" s="34">
        <v>253610</v>
      </c>
      <c r="C34" s="35">
        <v>2000000000</v>
      </c>
      <c r="D34" s="34" t="s">
        <v>305</v>
      </c>
      <c r="E34" s="34" t="s">
        <v>296</v>
      </c>
      <c r="F34" s="34" t="s">
        <v>297</v>
      </c>
    </row>
    <row r="35" spans="1:10" ht="30" customHeight="1">
      <c r="A35" s="33" t="s">
        <v>300</v>
      </c>
      <c r="B35" s="34">
        <v>253714</v>
      </c>
      <c r="C35" s="35">
        <v>19554700</v>
      </c>
      <c r="D35" s="34" t="s">
        <v>307</v>
      </c>
      <c r="E35" s="34" t="s">
        <v>296</v>
      </c>
      <c r="F35" s="34" t="s">
        <v>297</v>
      </c>
    </row>
    <row r="36" spans="1:10" ht="30" customHeight="1">
      <c r="A36" s="33" t="s">
        <v>298</v>
      </c>
      <c r="B36" s="34">
        <v>253610</v>
      </c>
      <c r="C36" s="35">
        <v>4584005000</v>
      </c>
      <c r="D36" s="34" t="s">
        <v>307</v>
      </c>
      <c r="E36" s="34" t="s">
        <v>296</v>
      </c>
      <c r="F36" s="34" t="s">
        <v>297</v>
      </c>
    </row>
    <row r="37" spans="1:10" ht="30" customHeight="1">
      <c r="A37" s="33" t="s">
        <v>298</v>
      </c>
      <c r="B37" s="34">
        <v>253610</v>
      </c>
      <c r="C37" s="35">
        <v>1597788000</v>
      </c>
      <c r="D37" s="34" t="s">
        <v>307</v>
      </c>
      <c r="E37" s="34" t="s">
        <v>296</v>
      </c>
      <c r="F37" s="34" t="s">
        <v>297</v>
      </c>
    </row>
    <row r="38" spans="1:10" ht="30" customHeight="1">
      <c r="A38" s="33" t="s">
        <v>260</v>
      </c>
      <c r="B38" s="34">
        <v>253144</v>
      </c>
      <c r="C38" s="35">
        <v>778300</v>
      </c>
      <c r="D38" s="34" t="s">
        <v>295</v>
      </c>
      <c r="E38" s="34" t="s">
        <v>296</v>
      </c>
      <c r="F38" s="34" t="s">
        <v>297</v>
      </c>
    </row>
    <row r="39" spans="1:10" ht="30" customHeight="1">
      <c r="A39" s="33" t="s">
        <v>300</v>
      </c>
      <c r="B39" s="34">
        <v>253714</v>
      </c>
      <c r="C39" s="35">
        <v>212010814</v>
      </c>
      <c r="D39" s="34" t="s">
        <v>308</v>
      </c>
      <c r="E39" s="34" t="s">
        <v>296</v>
      </c>
      <c r="F39" s="34" t="s">
        <v>297</v>
      </c>
    </row>
    <row r="40" spans="1:10" ht="30" customHeight="1">
      <c r="A40" s="33" t="s">
        <v>298</v>
      </c>
      <c r="B40" s="34">
        <v>253610</v>
      </c>
      <c r="C40" s="35">
        <v>1999999700</v>
      </c>
      <c r="D40" s="34" t="s">
        <v>308</v>
      </c>
      <c r="E40" s="34" t="s">
        <v>296</v>
      </c>
      <c r="F40" s="34" t="s">
        <v>297</v>
      </c>
    </row>
    <row r="41" spans="1:10" ht="30" customHeight="1">
      <c r="A41" s="33" t="s">
        <v>309</v>
      </c>
      <c r="B41" s="34">
        <v>253610</v>
      </c>
      <c r="C41" s="35">
        <v>757150000</v>
      </c>
      <c r="D41" s="34" t="s">
        <v>310</v>
      </c>
      <c r="E41" s="34" t="s">
        <v>296</v>
      </c>
      <c r="F41" s="34" t="s">
        <v>303</v>
      </c>
    </row>
    <row r="42" spans="1:10" ht="30" customHeight="1">
      <c r="A42" s="33" t="s">
        <v>311</v>
      </c>
      <c r="B42" s="34">
        <v>253610</v>
      </c>
      <c r="C42" s="35">
        <v>68700000</v>
      </c>
      <c r="D42" s="34" t="s">
        <v>310</v>
      </c>
      <c r="E42" s="34" t="s">
        <v>296</v>
      </c>
      <c r="F42" s="34" t="s">
        <v>303</v>
      </c>
    </row>
    <row r="43" spans="1:10" ht="30" customHeight="1">
      <c r="A43" s="33" t="s">
        <v>298</v>
      </c>
      <c r="B43" s="34">
        <v>253610</v>
      </c>
      <c r="C43" s="35">
        <v>1999999700</v>
      </c>
      <c r="D43" s="34" t="s">
        <v>308</v>
      </c>
      <c r="E43" s="34" t="s">
        <v>296</v>
      </c>
      <c r="F43" s="34" t="s">
        <v>297</v>
      </c>
    </row>
    <row r="44" spans="1:10" ht="30" customHeight="1">
      <c r="A44" s="33" t="s">
        <v>298</v>
      </c>
      <c r="B44" s="34">
        <v>253610</v>
      </c>
      <c r="C44" s="35">
        <v>1493896847</v>
      </c>
      <c r="D44" s="34" t="s">
        <v>308</v>
      </c>
      <c r="E44" s="34" t="s">
        <v>296</v>
      </c>
      <c r="F44" s="34" t="s">
        <v>297</v>
      </c>
    </row>
    <row r="45" spans="1:10" ht="30" customHeight="1">
      <c r="A45" s="33" t="s">
        <v>300</v>
      </c>
      <c r="B45" s="34">
        <v>253714</v>
      </c>
      <c r="C45" s="35">
        <v>258312000</v>
      </c>
      <c r="D45" s="34" t="s">
        <v>312</v>
      </c>
      <c r="E45" s="34" t="s">
        <v>296</v>
      </c>
      <c r="F45" s="34" t="s">
        <v>297</v>
      </c>
    </row>
    <row r="46" spans="1:10" ht="30" customHeight="1">
      <c r="A46" s="33" t="s">
        <v>300</v>
      </c>
      <c r="B46" s="34">
        <v>253714</v>
      </c>
      <c r="C46" s="35">
        <v>291994500</v>
      </c>
      <c r="D46" s="34" t="s">
        <v>295</v>
      </c>
      <c r="E46" s="34" t="s">
        <v>296</v>
      </c>
      <c r="F46" s="34" t="s">
        <v>297</v>
      </c>
    </row>
    <row r="47" spans="1:10" ht="30" customHeight="1">
      <c r="A47" s="33" t="s">
        <v>264</v>
      </c>
      <c r="B47" s="34">
        <v>253123</v>
      </c>
      <c r="C47" s="35">
        <v>23042200</v>
      </c>
      <c r="D47" s="34" t="s">
        <v>313</v>
      </c>
      <c r="E47" s="34" t="s">
        <v>296</v>
      </c>
      <c r="F47" s="34" t="s">
        <v>297</v>
      </c>
      <c r="I47" s="37"/>
      <c r="J47" s="37"/>
    </row>
    <row r="48" spans="1:10" ht="30" customHeight="1">
      <c r="A48" s="33" t="s">
        <v>298</v>
      </c>
      <c r="B48" s="34">
        <v>253610</v>
      </c>
      <c r="C48" s="35">
        <v>500000000</v>
      </c>
      <c r="D48" s="34" t="s">
        <v>313</v>
      </c>
      <c r="E48" s="34" t="s">
        <v>296</v>
      </c>
      <c r="F48" s="34" t="s">
        <v>297</v>
      </c>
      <c r="I48" s="38"/>
      <c r="J48" s="38"/>
    </row>
    <row r="49" spans="1:10" ht="30" customHeight="1">
      <c r="A49" s="33" t="s">
        <v>298</v>
      </c>
      <c r="B49" s="34">
        <v>253610</v>
      </c>
      <c r="C49" s="35">
        <v>500000000</v>
      </c>
      <c r="D49" s="34" t="s">
        <v>313</v>
      </c>
      <c r="E49" s="34" t="s">
        <v>296</v>
      </c>
      <c r="F49" s="34" t="s">
        <v>297</v>
      </c>
      <c r="I49" s="38"/>
      <c r="J49" s="38"/>
    </row>
    <row r="50" spans="1:10" ht="30" customHeight="1">
      <c r="A50" s="33" t="s">
        <v>264</v>
      </c>
      <c r="B50" s="34">
        <v>253123</v>
      </c>
      <c r="C50" s="35">
        <v>500000000</v>
      </c>
      <c r="D50" s="34" t="s">
        <v>313</v>
      </c>
      <c r="E50" s="34" t="s">
        <v>296</v>
      </c>
      <c r="F50" s="34" t="s">
        <v>297</v>
      </c>
      <c r="I50" s="38"/>
      <c r="J50" s="38"/>
    </row>
    <row r="51" spans="1:10" ht="30" customHeight="1">
      <c r="A51" s="33" t="s">
        <v>298</v>
      </c>
      <c r="B51" s="34">
        <v>253610</v>
      </c>
      <c r="C51" s="35">
        <v>500000000</v>
      </c>
      <c r="D51" s="34" t="s">
        <v>313</v>
      </c>
      <c r="E51" s="34" t="s">
        <v>296</v>
      </c>
      <c r="F51" s="34" t="s">
        <v>297</v>
      </c>
      <c r="I51" s="38"/>
      <c r="J51" s="38"/>
    </row>
    <row r="52" spans="1:10" ht="30" customHeight="1">
      <c r="A52" s="33" t="s">
        <v>298</v>
      </c>
      <c r="B52" s="34">
        <v>253610</v>
      </c>
      <c r="C52" s="35">
        <v>500000000</v>
      </c>
      <c r="D52" s="34" t="s">
        <v>313</v>
      </c>
      <c r="E52" s="34" t="s">
        <v>296</v>
      </c>
      <c r="F52" s="34" t="s">
        <v>297</v>
      </c>
      <c r="I52" s="38"/>
      <c r="J52" s="38"/>
    </row>
    <row r="53" spans="1:10" ht="30" customHeight="1">
      <c r="A53" s="33" t="s">
        <v>298</v>
      </c>
      <c r="B53" s="34">
        <v>253610</v>
      </c>
      <c r="C53" s="35">
        <v>500000000</v>
      </c>
      <c r="D53" s="34" t="s">
        <v>313</v>
      </c>
      <c r="E53" s="34" t="s">
        <v>296</v>
      </c>
      <c r="F53" s="34" t="s">
        <v>297</v>
      </c>
      <c r="I53" s="38"/>
      <c r="J53" s="38"/>
    </row>
    <row r="54" spans="1:10" ht="30" customHeight="1">
      <c r="A54" s="33" t="s">
        <v>298</v>
      </c>
      <c r="B54" s="34">
        <v>253610</v>
      </c>
      <c r="C54" s="35">
        <v>500000000</v>
      </c>
      <c r="D54" s="34" t="s">
        <v>313</v>
      </c>
      <c r="E54" s="34" t="s">
        <v>296</v>
      </c>
      <c r="F54" s="34" t="s">
        <v>297</v>
      </c>
      <c r="I54" s="38"/>
      <c r="J54" s="38"/>
    </row>
    <row r="55" spans="1:10" ht="30" customHeight="1">
      <c r="A55" s="33" t="s">
        <v>298</v>
      </c>
      <c r="B55" s="34">
        <v>253610</v>
      </c>
      <c r="C55" s="35">
        <v>500000000</v>
      </c>
      <c r="D55" s="34" t="s">
        <v>313</v>
      </c>
      <c r="E55" s="34" t="s">
        <v>296</v>
      </c>
      <c r="F55" s="34" t="s">
        <v>297</v>
      </c>
      <c r="I55" s="38"/>
      <c r="J55" s="38"/>
    </row>
    <row r="56" spans="1:10" ht="30" customHeight="1">
      <c r="A56" s="33" t="s">
        <v>298</v>
      </c>
      <c r="B56" s="34">
        <v>253610</v>
      </c>
      <c r="C56" s="35">
        <v>500000000</v>
      </c>
      <c r="D56" s="34" t="s">
        <v>313</v>
      </c>
      <c r="E56" s="34" t="s">
        <v>296</v>
      </c>
      <c r="F56" s="34" t="s">
        <v>297</v>
      </c>
      <c r="I56" s="38"/>
      <c r="J56" s="38"/>
    </row>
    <row r="57" spans="1:10" ht="30" customHeight="1">
      <c r="A57" s="33" t="s">
        <v>298</v>
      </c>
      <c r="B57" s="34">
        <v>253610</v>
      </c>
      <c r="C57" s="35">
        <v>179667108</v>
      </c>
      <c r="D57" s="34" t="s">
        <v>313</v>
      </c>
      <c r="E57" s="34" t="s">
        <v>296</v>
      </c>
      <c r="F57" s="34" t="s">
        <v>297</v>
      </c>
      <c r="I57" s="38"/>
      <c r="J57" s="38"/>
    </row>
    <row r="58" spans="1:10" ht="30" customHeight="1">
      <c r="A58" s="33" t="s">
        <v>298</v>
      </c>
      <c r="B58" s="34">
        <v>253610</v>
      </c>
      <c r="C58" s="35">
        <v>500000000</v>
      </c>
      <c r="D58" s="34" t="s">
        <v>313</v>
      </c>
      <c r="E58" s="34" t="s">
        <v>296</v>
      </c>
      <c r="F58" s="34" t="s">
        <v>297</v>
      </c>
      <c r="I58" s="38"/>
      <c r="J58" s="38"/>
    </row>
    <row r="59" spans="1:10" ht="30" customHeight="1">
      <c r="A59" s="33" t="s">
        <v>298</v>
      </c>
      <c r="B59" s="34">
        <v>253610</v>
      </c>
      <c r="C59" s="35">
        <v>500000000</v>
      </c>
      <c r="D59" s="34" t="s">
        <v>313</v>
      </c>
      <c r="E59" s="34" t="s">
        <v>296</v>
      </c>
      <c r="F59" s="34" t="s">
        <v>297</v>
      </c>
      <c r="I59" s="38"/>
      <c r="J59" s="38"/>
    </row>
    <row r="60" spans="1:10" ht="30" customHeight="1">
      <c r="A60" s="33" t="s">
        <v>298</v>
      </c>
      <c r="B60" s="34">
        <v>253610</v>
      </c>
      <c r="C60" s="35">
        <v>500000000</v>
      </c>
      <c r="D60" s="34" t="s">
        <v>313</v>
      </c>
      <c r="E60" s="34" t="s">
        <v>296</v>
      </c>
      <c r="F60" s="34" t="s">
        <v>297</v>
      </c>
      <c r="I60" s="38"/>
      <c r="J60" s="38"/>
    </row>
    <row r="61" spans="1:10" ht="30" customHeight="1">
      <c r="A61" s="33" t="s">
        <v>298</v>
      </c>
      <c r="B61" s="34">
        <v>253610</v>
      </c>
      <c r="C61" s="35">
        <v>500000000</v>
      </c>
      <c r="D61" s="34" t="s">
        <v>313</v>
      </c>
      <c r="E61" s="34" t="s">
        <v>296</v>
      </c>
      <c r="F61" s="34" t="s">
        <v>297</v>
      </c>
      <c r="I61" s="38"/>
      <c r="J61" s="38"/>
    </row>
    <row r="62" spans="1:10" ht="30" customHeight="1">
      <c r="A62" s="33" t="s">
        <v>298</v>
      </c>
      <c r="B62" s="34">
        <v>253610</v>
      </c>
      <c r="C62" s="35">
        <v>500000000</v>
      </c>
      <c r="D62" s="34" t="s">
        <v>313</v>
      </c>
      <c r="E62" s="34" t="s">
        <v>296</v>
      </c>
      <c r="F62" s="34" t="s">
        <v>297</v>
      </c>
      <c r="I62" s="38"/>
      <c r="J62" s="38"/>
    </row>
    <row r="63" spans="1:10" ht="30" customHeight="1">
      <c r="A63" s="33" t="s">
        <v>300</v>
      </c>
      <c r="B63" s="34">
        <v>253714</v>
      </c>
      <c r="C63" s="35">
        <v>500000000</v>
      </c>
      <c r="D63" s="34" t="s">
        <v>313</v>
      </c>
      <c r="E63" s="34" t="s">
        <v>296</v>
      </c>
      <c r="F63" s="34" t="s">
        <v>297</v>
      </c>
      <c r="I63" s="38"/>
      <c r="J63" s="38"/>
    </row>
    <row r="64" spans="1:10" ht="30" customHeight="1">
      <c r="A64" s="33" t="s">
        <v>298</v>
      </c>
      <c r="B64" s="34">
        <v>253610</v>
      </c>
      <c r="C64" s="35">
        <v>500000000</v>
      </c>
      <c r="D64" s="34" t="s">
        <v>313</v>
      </c>
      <c r="E64" s="34" t="s">
        <v>296</v>
      </c>
      <c r="F64" s="34" t="s">
        <v>297</v>
      </c>
      <c r="I64" s="38"/>
      <c r="J64" s="38"/>
    </row>
    <row r="65" spans="1:10" ht="30" customHeight="1">
      <c r="A65" s="33" t="s">
        <v>298</v>
      </c>
      <c r="B65" s="34">
        <v>253610</v>
      </c>
      <c r="C65" s="35">
        <v>500000000</v>
      </c>
      <c r="D65" s="34" t="s">
        <v>313</v>
      </c>
      <c r="E65" s="34" t="s">
        <v>296</v>
      </c>
      <c r="F65" s="34" t="s">
        <v>297</v>
      </c>
      <c r="I65" s="38"/>
      <c r="J65" s="38"/>
    </row>
    <row r="66" spans="1:10" ht="30" customHeight="1">
      <c r="A66" s="33" t="s">
        <v>298</v>
      </c>
      <c r="B66" s="34">
        <v>253610</v>
      </c>
      <c r="C66" s="35">
        <v>500000000</v>
      </c>
      <c r="D66" s="34" t="s">
        <v>313</v>
      </c>
      <c r="E66" s="34" t="s">
        <v>296</v>
      </c>
      <c r="F66" s="34" t="s">
        <v>297</v>
      </c>
      <c r="I66" s="38"/>
      <c r="J66" s="38"/>
    </row>
    <row r="67" spans="1:10" ht="30" customHeight="1">
      <c r="A67" s="33" t="s">
        <v>298</v>
      </c>
      <c r="B67" s="34">
        <v>253610</v>
      </c>
      <c r="C67" s="35">
        <v>500000000</v>
      </c>
      <c r="D67" s="34" t="s">
        <v>313</v>
      </c>
      <c r="E67" s="34" t="s">
        <v>296</v>
      </c>
      <c r="F67" s="34" t="s">
        <v>297</v>
      </c>
      <c r="I67" s="38"/>
      <c r="J67" s="38"/>
    </row>
    <row r="68" spans="1:10" ht="30" customHeight="1">
      <c r="A68" s="33" t="s">
        <v>300</v>
      </c>
      <c r="B68" s="34">
        <v>253714</v>
      </c>
      <c r="C68" s="35">
        <v>99123800</v>
      </c>
      <c r="D68" s="34" t="s">
        <v>313</v>
      </c>
      <c r="E68" s="34" t="s">
        <v>296</v>
      </c>
      <c r="F68" s="34" t="s">
        <v>297</v>
      </c>
      <c r="I68" s="38"/>
      <c r="J68" s="38"/>
    </row>
    <row r="69" spans="1:10" ht="30" customHeight="1">
      <c r="A69" s="33" t="s">
        <v>298</v>
      </c>
      <c r="B69" s="34">
        <v>253610</v>
      </c>
      <c r="C69" s="35">
        <v>500000000</v>
      </c>
      <c r="D69" s="34" t="s">
        <v>313</v>
      </c>
      <c r="E69" s="34" t="s">
        <v>296</v>
      </c>
      <c r="F69" s="34" t="s">
        <v>297</v>
      </c>
      <c r="I69" s="38"/>
      <c r="J69" s="38"/>
    </row>
    <row r="70" spans="1:10" ht="30" customHeight="1">
      <c r="A70" s="33" t="s">
        <v>300</v>
      </c>
      <c r="B70" s="34">
        <v>253714</v>
      </c>
      <c r="C70" s="35">
        <v>142746700</v>
      </c>
      <c r="D70" s="34" t="s">
        <v>295</v>
      </c>
      <c r="E70" s="34" t="s">
        <v>296</v>
      </c>
      <c r="F70" s="34" t="s">
        <v>297</v>
      </c>
      <c r="I70" s="38"/>
      <c r="J70" s="38"/>
    </row>
    <row r="71" spans="1:10" ht="30" customHeight="1">
      <c r="A71" s="33" t="s">
        <v>298</v>
      </c>
      <c r="B71" s="34">
        <v>253610</v>
      </c>
      <c r="C71" s="35">
        <v>2808301890</v>
      </c>
      <c r="D71" s="34" t="s">
        <v>314</v>
      </c>
      <c r="E71" s="34" t="s">
        <v>296</v>
      </c>
      <c r="F71" s="34" t="s">
        <v>297</v>
      </c>
      <c r="I71" s="38"/>
      <c r="J71" s="38"/>
    </row>
    <row r="72" spans="1:10" ht="30" customHeight="1">
      <c r="A72" s="33" t="s">
        <v>315</v>
      </c>
      <c r="B72" s="34">
        <v>253122</v>
      </c>
      <c r="C72" s="39">
        <v>56109898</v>
      </c>
      <c r="D72" s="34" t="s">
        <v>316</v>
      </c>
      <c r="E72" s="34" t="s">
        <v>317</v>
      </c>
      <c r="F72" s="34" t="s">
        <v>297</v>
      </c>
      <c r="I72" s="38"/>
      <c r="J72" s="38"/>
    </row>
    <row r="73" spans="1:10" ht="30" customHeight="1">
      <c r="A73" s="33" t="s">
        <v>318</v>
      </c>
      <c r="B73" s="34">
        <v>253119</v>
      </c>
      <c r="C73" s="39">
        <v>33882796</v>
      </c>
      <c r="D73" s="34" t="s">
        <v>316</v>
      </c>
      <c r="E73" s="34" t="s">
        <v>317</v>
      </c>
      <c r="F73" s="34" t="s">
        <v>297</v>
      </c>
      <c r="I73" s="38"/>
      <c r="J73" s="38"/>
    </row>
    <row r="74" spans="1:10" ht="30" customHeight="1">
      <c r="A74" s="33" t="s">
        <v>319</v>
      </c>
      <c r="B74" s="34">
        <v>253120</v>
      </c>
      <c r="C74" s="39">
        <v>65696956</v>
      </c>
      <c r="D74" s="34" t="s">
        <v>316</v>
      </c>
      <c r="E74" s="34" t="s">
        <v>317</v>
      </c>
      <c r="F74" s="34" t="s">
        <v>297</v>
      </c>
      <c r="I74" s="38"/>
      <c r="J74" s="38"/>
    </row>
    <row r="75" spans="1:10" ht="30" customHeight="1">
      <c r="A75" s="33" t="s">
        <v>320</v>
      </c>
      <c r="B75" s="34">
        <v>253117</v>
      </c>
      <c r="C75" s="39">
        <v>362954206</v>
      </c>
      <c r="D75" s="34" t="s">
        <v>316</v>
      </c>
      <c r="E75" s="34" t="s">
        <v>317</v>
      </c>
      <c r="F75" s="34" t="s">
        <v>297</v>
      </c>
      <c r="I75" s="38"/>
      <c r="J75" s="38"/>
    </row>
    <row r="76" spans="1:10" ht="30" customHeight="1">
      <c r="A76" s="33" t="s">
        <v>315</v>
      </c>
      <c r="B76" s="34">
        <v>253122</v>
      </c>
      <c r="C76" s="39">
        <v>194562704</v>
      </c>
      <c r="D76" s="34" t="s">
        <v>321</v>
      </c>
      <c r="E76" s="34" t="s">
        <v>317</v>
      </c>
      <c r="F76" s="34" t="s">
        <v>297</v>
      </c>
      <c r="I76" s="38"/>
      <c r="J76" s="38"/>
    </row>
    <row r="77" spans="1:10" ht="30" customHeight="1">
      <c r="A77" s="33" t="s">
        <v>318</v>
      </c>
      <c r="B77" s="34">
        <v>253119</v>
      </c>
      <c r="C77" s="39">
        <v>11427496</v>
      </c>
      <c r="D77" s="34" t="s">
        <v>321</v>
      </c>
      <c r="E77" s="34" t="s">
        <v>317</v>
      </c>
      <c r="F77" s="34" t="s">
        <v>297</v>
      </c>
      <c r="I77" s="38"/>
      <c r="J77" s="38"/>
    </row>
    <row r="78" spans="1:10" ht="30" customHeight="1">
      <c r="A78" s="33" t="s">
        <v>318</v>
      </c>
      <c r="B78" s="34">
        <v>253119</v>
      </c>
      <c r="C78" s="39">
        <v>28430052</v>
      </c>
      <c r="D78" s="34" t="s">
        <v>321</v>
      </c>
      <c r="E78" s="34" t="s">
        <v>317</v>
      </c>
      <c r="F78" s="34" t="s">
        <v>297</v>
      </c>
      <c r="I78" s="38"/>
      <c r="J78" s="38"/>
    </row>
    <row r="79" spans="1:10" ht="30" customHeight="1">
      <c r="A79" s="33" t="s">
        <v>322</v>
      </c>
      <c r="B79" s="34">
        <v>253113</v>
      </c>
      <c r="C79" s="39">
        <v>127529317</v>
      </c>
      <c r="D79" s="34" t="s">
        <v>321</v>
      </c>
      <c r="E79" s="34" t="s">
        <v>317</v>
      </c>
      <c r="F79" s="34" t="s">
        <v>297</v>
      </c>
      <c r="I79" s="38"/>
      <c r="J79" s="38"/>
    </row>
    <row r="80" spans="1:10" ht="30" customHeight="1">
      <c r="A80" s="33" t="s">
        <v>323</v>
      </c>
      <c r="B80" s="34">
        <v>253191</v>
      </c>
      <c r="C80" s="39">
        <v>780020240</v>
      </c>
      <c r="D80" s="34" t="s">
        <v>321</v>
      </c>
      <c r="E80" s="34" t="s">
        <v>317</v>
      </c>
      <c r="F80" s="34" t="s">
        <v>297</v>
      </c>
      <c r="I80" s="38"/>
      <c r="J80" s="38"/>
    </row>
    <row r="81" spans="1:10" ht="30" customHeight="1">
      <c r="A81" s="33" t="s">
        <v>323</v>
      </c>
      <c r="B81" s="34">
        <v>253191</v>
      </c>
      <c r="C81" s="39">
        <v>102897202</v>
      </c>
      <c r="D81" s="34" t="s">
        <v>324</v>
      </c>
      <c r="E81" s="34" t="s">
        <v>317</v>
      </c>
      <c r="F81" s="34" t="s">
        <v>297</v>
      </c>
      <c r="I81" s="38"/>
      <c r="J81" s="38"/>
    </row>
    <row r="82" spans="1:10" ht="30" customHeight="1">
      <c r="A82" s="33" t="s">
        <v>325</v>
      </c>
      <c r="B82" s="34">
        <v>253190</v>
      </c>
      <c r="C82" s="39">
        <v>29909326</v>
      </c>
      <c r="D82" s="34" t="s">
        <v>324</v>
      </c>
      <c r="E82" s="34" t="s">
        <v>317</v>
      </c>
      <c r="F82" s="34" t="s">
        <v>297</v>
      </c>
      <c r="I82" s="38"/>
      <c r="J82" s="38"/>
    </row>
    <row r="83" spans="1:10" ht="30" customHeight="1">
      <c r="A83" s="33" t="s">
        <v>326</v>
      </c>
      <c r="B83" s="34">
        <v>253126</v>
      </c>
      <c r="C83" s="39">
        <v>1920292981</v>
      </c>
      <c r="D83" s="34" t="s">
        <v>324</v>
      </c>
      <c r="E83" s="34" t="s">
        <v>317</v>
      </c>
      <c r="F83" s="34" t="s">
        <v>297</v>
      </c>
      <c r="I83" s="38"/>
      <c r="J83" s="38"/>
    </row>
    <row r="84" spans="1:10" ht="30" customHeight="1">
      <c r="A84" s="33" t="s">
        <v>247</v>
      </c>
      <c r="B84" s="34">
        <v>253127</v>
      </c>
      <c r="C84" s="39">
        <v>105821804</v>
      </c>
      <c r="D84" s="34" t="s">
        <v>327</v>
      </c>
      <c r="E84" s="34" t="s">
        <v>317</v>
      </c>
      <c r="F84" s="34" t="s">
        <v>297</v>
      </c>
      <c r="I84" s="38"/>
      <c r="J84" s="38"/>
    </row>
    <row r="85" spans="1:10" ht="30" customHeight="1">
      <c r="A85" s="33" t="s">
        <v>247</v>
      </c>
      <c r="B85" s="34">
        <v>253127</v>
      </c>
      <c r="C85" s="39">
        <v>36523105</v>
      </c>
      <c r="D85" s="34" t="s">
        <v>327</v>
      </c>
      <c r="E85" s="34" t="s">
        <v>317</v>
      </c>
      <c r="F85" s="34" t="s">
        <v>297</v>
      </c>
      <c r="I85" s="38"/>
      <c r="J85" s="38"/>
    </row>
    <row r="86" spans="1:10" ht="30" customHeight="1">
      <c r="A86" s="33" t="s">
        <v>264</v>
      </c>
      <c r="B86" s="34">
        <v>253123</v>
      </c>
      <c r="C86" s="39">
        <v>856681960</v>
      </c>
      <c r="D86" s="34" t="s">
        <v>327</v>
      </c>
      <c r="E86" s="34" t="s">
        <v>317</v>
      </c>
      <c r="F86" s="34" t="s">
        <v>297</v>
      </c>
      <c r="I86" s="38"/>
      <c r="J86" s="38"/>
    </row>
    <row r="87" spans="1:10" ht="30" customHeight="1">
      <c r="A87" s="33" t="s">
        <v>322</v>
      </c>
      <c r="B87" s="34">
        <v>253113</v>
      </c>
      <c r="C87" s="39">
        <v>164584205</v>
      </c>
      <c r="D87" s="34" t="s">
        <v>327</v>
      </c>
      <c r="E87" s="34" t="s">
        <v>317</v>
      </c>
      <c r="F87" s="34" t="s">
        <v>297</v>
      </c>
      <c r="I87" s="38"/>
      <c r="J87" s="38"/>
    </row>
    <row r="88" spans="1:10" ht="30" customHeight="1">
      <c r="A88" s="33" t="s">
        <v>286</v>
      </c>
      <c r="B88" s="34">
        <v>253150</v>
      </c>
      <c r="C88" s="39">
        <v>135749408</v>
      </c>
      <c r="D88" s="34" t="s">
        <v>327</v>
      </c>
      <c r="E88" s="34" t="s">
        <v>317</v>
      </c>
      <c r="F88" s="34" t="s">
        <v>297</v>
      </c>
      <c r="I88" s="38"/>
      <c r="J88" s="38"/>
    </row>
    <row r="89" spans="1:10" ht="30" customHeight="1">
      <c r="A89" s="33" t="s">
        <v>260</v>
      </c>
      <c r="B89" s="34">
        <v>253144</v>
      </c>
      <c r="C89" s="39">
        <v>108197956</v>
      </c>
      <c r="D89" s="34" t="s">
        <v>327</v>
      </c>
      <c r="E89" s="34" t="s">
        <v>317</v>
      </c>
      <c r="F89" s="34" t="s">
        <v>297</v>
      </c>
      <c r="I89" s="38"/>
      <c r="J89" s="38"/>
    </row>
    <row r="90" spans="1:10" ht="30" customHeight="1">
      <c r="A90" s="33" t="s">
        <v>264</v>
      </c>
      <c r="B90" s="34">
        <v>253123</v>
      </c>
      <c r="C90" s="39">
        <v>75071337</v>
      </c>
      <c r="D90" s="34" t="s">
        <v>328</v>
      </c>
      <c r="E90" s="34" t="s">
        <v>317</v>
      </c>
      <c r="F90" s="34" t="s">
        <v>297</v>
      </c>
      <c r="I90" s="38"/>
      <c r="J90" s="38"/>
    </row>
    <row r="91" spans="1:10" ht="30" customHeight="1">
      <c r="A91" s="33" t="s">
        <v>318</v>
      </c>
      <c r="B91" s="34">
        <v>253119</v>
      </c>
      <c r="C91" s="39">
        <v>34150384</v>
      </c>
      <c r="D91" s="34" t="s">
        <v>328</v>
      </c>
      <c r="E91" s="34" t="s">
        <v>317</v>
      </c>
      <c r="F91" s="34" t="s">
        <v>297</v>
      </c>
      <c r="I91" s="38"/>
      <c r="J91" s="38"/>
    </row>
    <row r="92" spans="1:10" ht="30" customHeight="1">
      <c r="A92" s="33" t="s">
        <v>329</v>
      </c>
      <c r="B92" s="34">
        <v>253134</v>
      </c>
      <c r="C92" s="39">
        <v>60791600</v>
      </c>
      <c r="D92" s="34" t="s">
        <v>327</v>
      </c>
      <c r="E92" s="34" t="s">
        <v>317</v>
      </c>
      <c r="F92" s="34" t="s">
        <v>297</v>
      </c>
      <c r="I92" s="38"/>
      <c r="J92" s="38"/>
    </row>
    <row r="93" spans="1:10" ht="30" customHeight="1">
      <c r="A93" s="33" t="s">
        <v>326</v>
      </c>
      <c r="B93" s="34">
        <v>253126</v>
      </c>
      <c r="C93" s="39">
        <v>134908963</v>
      </c>
      <c r="D93" s="34" t="s">
        <v>328</v>
      </c>
      <c r="E93" s="34" t="s">
        <v>317</v>
      </c>
      <c r="F93" s="34" t="s">
        <v>297</v>
      </c>
      <c r="I93" s="38"/>
      <c r="J93" s="38"/>
    </row>
    <row r="94" spans="1:10" ht="30" customHeight="1">
      <c r="A94" s="33" t="s">
        <v>257</v>
      </c>
      <c r="B94" s="34">
        <v>253140</v>
      </c>
      <c r="C94" s="39">
        <v>2259754955</v>
      </c>
      <c r="D94" s="34" t="s">
        <v>327</v>
      </c>
      <c r="E94" s="34" t="s">
        <v>317</v>
      </c>
      <c r="F94" s="34" t="s">
        <v>297</v>
      </c>
      <c r="I94" s="38"/>
      <c r="J94" s="38"/>
    </row>
    <row r="95" spans="1:10" ht="30" customHeight="1">
      <c r="A95" s="33" t="s">
        <v>330</v>
      </c>
      <c r="B95" s="34">
        <v>253139</v>
      </c>
      <c r="C95" s="39">
        <v>17636106</v>
      </c>
      <c r="D95" s="34" t="s">
        <v>327</v>
      </c>
      <c r="E95" s="34" t="s">
        <v>317</v>
      </c>
      <c r="F95" s="34" t="s">
        <v>297</v>
      </c>
      <c r="I95" s="38"/>
      <c r="J95" s="38"/>
    </row>
    <row r="96" spans="1:10" ht="30" customHeight="1">
      <c r="A96" s="33" t="s">
        <v>330</v>
      </c>
      <c r="B96" s="34">
        <v>253139</v>
      </c>
      <c r="C96" s="39">
        <v>58300000</v>
      </c>
      <c r="D96" s="34" t="s">
        <v>327</v>
      </c>
      <c r="E96" s="34" t="s">
        <v>317</v>
      </c>
      <c r="F96" s="34" t="s">
        <v>297</v>
      </c>
      <c r="I96" s="38"/>
      <c r="J96" s="38"/>
    </row>
    <row r="97" spans="1:10" ht="30" customHeight="1">
      <c r="A97" s="33" t="s">
        <v>331</v>
      </c>
      <c r="B97" s="34">
        <v>253136</v>
      </c>
      <c r="C97" s="39">
        <v>12992900</v>
      </c>
      <c r="D97" s="34" t="s">
        <v>327</v>
      </c>
      <c r="E97" s="34" t="s">
        <v>317</v>
      </c>
      <c r="F97" s="34" t="s">
        <v>297</v>
      </c>
      <c r="I97" s="38"/>
      <c r="J97" s="38"/>
    </row>
    <row r="98" spans="1:10" ht="30" customHeight="1">
      <c r="A98" s="33" t="s">
        <v>286</v>
      </c>
      <c r="B98" s="34">
        <v>253150</v>
      </c>
      <c r="C98" s="39">
        <v>7336050</v>
      </c>
      <c r="D98" s="34" t="s">
        <v>295</v>
      </c>
      <c r="E98" s="34" t="s">
        <v>317</v>
      </c>
      <c r="F98" s="34" t="s">
        <v>297</v>
      </c>
      <c r="I98" s="38"/>
      <c r="J98" s="38"/>
    </row>
    <row r="99" spans="1:10" ht="30" customHeight="1">
      <c r="A99" s="33" t="s">
        <v>264</v>
      </c>
      <c r="B99" s="34">
        <v>253123</v>
      </c>
      <c r="C99" s="39">
        <v>697680740</v>
      </c>
      <c r="D99" s="34" t="s">
        <v>324</v>
      </c>
      <c r="E99" s="34" t="s">
        <v>317</v>
      </c>
      <c r="F99" s="34" t="s">
        <v>297</v>
      </c>
      <c r="I99" s="38"/>
      <c r="J99" s="38"/>
    </row>
    <row r="100" spans="1:10" ht="30" customHeight="1">
      <c r="A100" s="33" t="s">
        <v>332</v>
      </c>
      <c r="B100" s="34">
        <v>253138</v>
      </c>
      <c r="C100" s="39">
        <v>17675202</v>
      </c>
      <c r="D100" s="34" t="s">
        <v>327</v>
      </c>
      <c r="E100" s="34" t="s">
        <v>317</v>
      </c>
      <c r="F100" s="34" t="s">
        <v>297</v>
      </c>
      <c r="I100" s="38"/>
      <c r="J100" s="38"/>
    </row>
    <row r="101" spans="1:10" ht="30" customHeight="1">
      <c r="A101" s="33" t="s">
        <v>260</v>
      </c>
      <c r="B101" s="34">
        <v>253144</v>
      </c>
      <c r="C101" s="39">
        <v>178131888</v>
      </c>
      <c r="D101" s="34" t="s">
        <v>295</v>
      </c>
      <c r="E101" s="34" t="s">
        <v>317</v>
      </c>
      <c r="F101" s="34" t="s">
        <v>297</v>
      </c>
      <c r="I101" s="38"/>
      <c r="J101" s="38"/>
    </row>
    <row r="102" spans="1:10" ht="30" customHeight="1">
      <c r="A102" s="33" t="s">
        <v>315</v>
      </c>
      <c r="B102" s="34">
        <v>253122</v>
      </c>
      <c r="C102" s="39">
        <v>205199070</v>
      </c>
      <c r="D102" s="34" t="s">
        <v>324</v>
      </c>
      <c r="E102" s="34" t="s">
        <v>317</v>
      </c>
      <c r="F102" s="34" t="s">
        <v>297</v>
      </c>
      <c r="I102" s="38"/>
      <c r="J102" s="38"/>
    </row>
    <row r="103" spans="1:10" ht="30" customHeight="1">
      <c r="A103" s="33" t="s">
        <v>282</v>
      </c>
      <c r="B103" s="34">
        <v>253132</v>
      </c>
      <c r="C103" s="39">
        <v>101818801</v>
      </c>
      <c r="D103" s="34" t="s">
        <v>327</v>
      </c>
      <c r="E103" s="34" t="s">
        <v>317</v>
      </c>
      <c r="F103" s="34" t="s">
        <v>297</v>
      </c>
      <c r="I103" s="38"/>
      <c r="J103" s="38"/>
    </row>
    <row r="104" spans="1:10" ht="30" customHeight="1">
      <c r="A104" s="33" t="s">
        <v>245</v>
      </c>
      <c r="B104" s="34">
        <v>253135</v>
      </c>
      <c r="C104" s="39">
        <v>59570380</v>
      </c>
      <c r="D104" s="34" t="s">
        <v>327</v>
      </c>
      <c r="E104" s="34" t="s">
        <v>317</v>
      </c>
      <c r="F104" s="34" t="s">
        <v>297</v>
      </c>
      <c r="I104" s="38"/>
      <c r="J104" s="38"/>
    </row>
    <row r="105" spans="1:10" ht="30" customHeight="1">
      <c r="A105" s="33" t="s">
        <v>320</v>
      </c>
      <c r="B105" s="34">
        <v>253117</v>
      </c>
      <c r="C105" s="39">
        <v>331929663</v>
      </c>
      <c r="D105" s="34" t="s">
        <v>324</v>
      </c>
      <c r="E105" s="34" t="s">
        <v>317</v>
      </c>
      <c r="F105" s="34" t="s">
        <v>297</v>
      </c>
      <c r="I105" s="38"/>
      <c r="J105" s="38"/>
    </row>
    <row r="106" spans="1:10" ht="30" customHeight="1">
      <c r="A106" s="33" t="s">
        <v>264</v>
      </c>
      <c r="B106" s="34">
        <v>253123</v>
      </c>
      <c r="C106" s="39">
        <v>500000000</v>
      </c>
      <c r="D106" s="34" t="s">
        <v>313</v>
      </c>
      <c r="E106" s="34" t="s">
        <v>317</v>
      </c>
      <c r="F106" s="34" t="s">
        <v>297</v>
      </c>
      <c r="I106" s="38"/>
      <c r="J106" s="38"/>
    </row>
    <row r="107" spans="1:10" ht="30" customHeight="1">
      <c r="A107" s="33" t="s">
        <v>275</v>
      </c>
      <c r="B107" s="34">
        <v>253124</v>
      </c>
      <c r="C107" s="39">
        <v>500000000</v>
      </c>
      <c r="D107" s="34" t="s">
        <v>313</v>
      </c>
      <c r="E107" s="34" t="s">
        <v>317</v>
      </c>
      <c r="F107" s="34" t="s">
        <v>297</v>
      </c>
      <c r="I107" s="38"/>
      <c r="J107" s="38"/>
    </row>
    <row r="108" spans="1:10" ht="30" customHeight="1">
      <c r="A108" s="33" t="s">
        <v>275</v>
      </c>
      <c r="B108" s="34">
        <v>253124</v>
      </c>
      <c r="C108" s="39">
        <v>373496367</v>
      </c>
      <c r="D108" s="34" t="s">
        <v>313</v>
      </c>
      <c r="E108" s="34" t="s">
        <v>317</v>
      </c>
      <c r="F108" s="34" t="s">
        <v>297</v>
      </c>
      <c r="I108" s="38"/>
      <c r="J108" s="38"/>
    </row>
    <row r="109" spans="1:10" ht="30" customHeight="1">
      <c r="A109" s="33" t="s">
        <v>264</v>
      </c>
      <c r="B109" s="34">
        <v>253123</v>
      </c>
      <c r="C109" s="39">
        <v>500000000</v>
      </c>
      <c r="D109" s="34" t="s">
        <v>313</v>
      </c>
      <c r="E109" s="34" t="s">
        <v>317</v>
      </c>
      <c r="F109" s="34" t="s">
        <v>297</v>
      </c>
      <c r="I109" s="38"/>
      <c r="J109" s="38"/>
    </row>
    <row r="110" spans="1:10" ht="30" customHeight="1">
      <c r="A110" s="33" t="s">
        <v>264</v>
      </c>
      <c r="B110" s="34">
        <v>253123</v>
      </c>
      <c r="C110" s="39">
        <v>500000000</v>
      </c>
      <c r="D110" s="34" t="s">
        <v>313</v>
      </c>
      <c r="E110" s="34" t="s">
        <v>317</v>
      </c>
      <c r="F110" s="34" t="s">
        <v>297</v>
      </c>
      <c r="I110" s="38"/>
      <c r="J110" s="38"/>
    </row>
    <row r="111" spans="1:10" ht="30" customHeight="1">
      <c r="A111" s="33" t="s">
        <v>275</v>
      </c>
      <c r="B111" s="34">
        <v>253124</v>
      </c>
      <c r="C111" s="39">
        <v>500000000</v>
      </c>
      <c r="D111" s="34" t="s">
        <v>313</v>
      </c>
      <c r="E111" s="34" t="s">
        <v>317</v>
      </c>
      <c r="F111" s="34" t="s">
        <v>297</v>
      </c>
      <c r="I111" s="38"/>
      <c r="J111" s="38"/>
    </row>
    <row r="112" spans="1:10" ht="30" customHeight="1">
      <c r="A112" s="33" t="s">
        <v>264</v>
      </c>
      <c r="B112" s="34">
        <v>253123</v>
      </c>
      <c r="C112" s="39">
        <v>500000000</v>
      </c>
      <c r="D112" s="34" t="s">
        <v>313</v>
      </c>
      <c r="E112" s="34" t="s">
        <v>317</v>
      </c>
      <c r="F112" s="34" t="s">
        <v>297</v>
      </c>
      <c r="I112" s="38"/>
      <c r="J112" s="38"/>
    </row>
    <row r="113" spans="1:10" ht="30" customHeight="1">
      <c r="A113" s="33" t="s">
        <v>264</v>
      </c>
      <c r="B113" s="34">
        <v>253123</v>
      </c>
      <c r="C113" s="39">
        <v>500000000</v>
      </c>
      <c r="D113" s="34" t="s">
        <v>313</v>
      </c>
      <c r="E113" s="34" t="s">
        <v>317</v>
      </c>
      <c r="F113" s="34" t="s">
        <v>297</v>
      </c>
      <c r="I113" s="38"/>
      <c r="J113" s="38"/>
    </row>
    <row r="114" spans="1:10" ht="30" customHeight="1">
      <c r="A114" s="33" t="s">
        <v>264</v>
      </c>
      <c r="B114" s="34">
        <v>253123</v>
      </c>
      <c r="C114" s="39">
        <v>500000000</v>
      </c>
      <c r="D114" s="34" t="s">
        <v>313</v>
      </c>
      <c r="E114" s="34" t="s">
        <v>317</v>
      </c>
      <c r="F114" s="34" t="s">
        <v>297</v>
      </c>
      <c r="I114" s="38"/>
      <c r="J114" s="38"/>
    </row>
    <row r="115" spans="1:10" ht="30" customHeight="1">
      <c r="A115" s="33" t="s">
        <v>264</v>
      </c>
      <c r="B115" s="34">
        <v>253123</v>
      </c>
      <c r="C115" s="39">
        <v>500000000</v>
      </c>
      <c r="D115" s="34" t="s">
        <v>313</v>
      </c>
      <c r="E115" s="34" t="s">
        <v>317</v>
      </c>
      <c r="F115" s="34" t="s">
        <v>297</v>
      </c>
      <c r="I115" s="38"/>
      <c r="J115" s="38"/>
    </row>
    <row r="116" spans="1:10" ht="30" customHeight="1">
      <c r="A116" s="33" t="s">
        <v>264</v>
      </c>
      <c r="B116" s="34">
        <v>253123</v>
      </c>
      <c r="C116" s="39">
        <v>216692150</v>
      </c>
      <c r="D116" s="34" t="s">
        <v>313</v>
      </c>
      <c r="E116" s="34" t="s">
        <v>317</v>
      </c>
      <c r="F116" s="34" t="s">
        <v>297</v>
      </c>
      <c r="I116" s="38"/>
      <c r="J116" s="38"/>
    </row>
    <row r="117" spans="1:10" ht="30" customHeight="1">
      <c r="A117" s="33" t="s">
        <v>248</v>
      </c>
      <c r="B117" s="34">
        <v>253142</v>
      </c>
      <c r="C117" s="39">
        <v>35671400</v>
      </c>
      <c r="D117" s="34" t="s">
        <v>299</v>
      </c>
      <c r="E117" s="34" t="s">
        <v>317</v>
      </c>
      <c r="F117" s="34" t="s">
        <v>297</v>
      </c>
      <c r="I117" s="38"/>
      <c r="J117" s="38"/>
    </row>
    <row r="118" spans="1:10" ht="30" customHeight="1">
      <c r="A118" s="33" t="s">
        <v>333</v>
      </c>
      <c r="B118" s="34">
        <v>253114</v>
      </c>
      <c r="C118" s="39">
        <v>41194028</v>
      </c>
      <c r="D118" s="34" t="s">
        <v>299</v>
      </c>
      <c r="E118" s="34" t="s">
        <v>317</v>
      </c>
      <c r="F118" s="34" t="s">
        <v>297</v>
      </c>
      <c r="I118" s="38"/>
      <c r="J118" s="38"/>
    </row>
    <row r="119" spans="1:10" ht="30" customHeight="1">
      <c r="A119" s="33" t="s">
        <v>325</v>
      </c>
      <c r="B119" s="34">
        <v>253190</v>
      </c>
      <c r="C119" s="39">
        <v>12422000</v>
      </c>
      <c r="D119" s="34" t="s">
        <v>299</v>
      </c>
      <c r="E119" s="34" t="s">
        <v>317</v>
      </c>
      <c r="F119" s="34" t="s">
        <v>297</v>
      </c>
      <c r="I119" s="38"/>
      <c r="J119" s="38"/>
    </row>
    <row r="120" spans="1:10" ht="30" customHeight="1">
      <c r="A120" s="33" t="s">
        <v>279</v>
      </c>
      <c r="B120" s="34">
        <v>253133</v>
      </c>
      <c r="C120" s="39">
        <v>92331302</v>
      </c>
      <c r="D120" s="34" t="s">
        <v>299</v>
      </c>
      <c r="E120" s="34" t="s">
        <v>317</v>
      </c>
      <c r="F120" s="34" t="s">
        <v>297</v>
      </c>
      <c r="I120" s="38"/>
      <c r="J120" s="38"/>
    </row>
    <row r="121" spans="1:10" ht="30" customHeight="1">
      <c r="A121" s="33" t="s">
        <v>322</v>
      </c>
      <c r="B121" s="34">
        <v>253113</v>
      </c>
      <c r="C121" s="39">
        <v>3575318487</v>
      </c>
      <c r="D121" s="34" t="s">
        <v>299</v>
      </c>
      <c r="E121" s="34" t="s">
        <v>317</v>
      </c>
      <c r="F121" s="34" t="s">
        <v>297</v>
      </c>
      <c r="I121" s="38"/>
      <c r="J121" s="38"/>
    </row>
    <row r="122" spans="1:10" ht="30" customHeight="1">
      <c r="A122" s="33" t="s">
        <v>248</v>
      </c>
      <c r="B122" s="34">
        <v>253142</v>
      </c>
      <c r="C122" s="39">
        <v>197211960</v>
      </c>
      <c r="D122" s="34" t="s">
        <v>299</v>
      </c>
      <c r="E122" s="34" t="s">
        <v>317</v>
      </c>
      <c r="F122" s="34" t="s">
        <v>297</v>
      </c>
      <c r="I122" s="38"/>
      <c r="J122" s="38"/>
    </row>
    <row r="123" spans="1:10" ht="30" customHeight="1">
      <c r="A123" s="33" t="s">
        <v>334</v>
      </c>
      <c r="B123" s="34">
        <v>253183</v>
      </c>
      <c r="C123" s="39">
        <v>150256700</v>
      </c>
      <c r="D123" s="34" t="s">
        <v>299</v>
      </c>
      <c r="E123" s="34" t="s">
        <v>317</v>
      </c>
      <c r="F123" s="34" t="s">
        <v>297</v>
      </c>
      <c r="I123" s="38"/>
      <c r="J123" s="38"/>
    </row>
    <row r="124" spans="1:10" ht="30" customHeight="1">
      <c r="A124" s="33" t="s">
        <v>282</v>
      </c>
      <c r="B124" s="34">
        <v>253132</v>
      </c>
      <c r="C124" s="39">
        <v>184287122</v>
      </c>
      <c r="D124" s="34" t="s">
        <v>299</v>
      </c>
      <c r="E124" s="34" t="s">
        <v>317</v>
      </c>
      <c r="F124" s="34" t="s">
        <v>297</v>
      </c>
      <c r="I124" s="38"/>
      <c r="J124" s="38"/>
    </row>
    <row r="125" spans="1:10" ht="30" customHeight="1">
      <c r="A125" s="33" t="s">
        <v>282</v>
      </c>
      <c r="B125" s="34">
        <v>253132</v>
      </c>
      <c r="C125" s="39">
        <v>300297638</v>
      </c>
      <c r="D125" s="34" t="s">
        <v>295</v>
      </c>
      <c r="E125" s="34" t="s">
        <v>317</v>
      </c>
      <c r="F125" s="34" t="s">
        <v>297</v>
      </c>
      <c r="I125" s="38"/>
      <c r="J125" s="38"/>
    </row>
    <row r="126" spans="1:10" ht="30" customHeight="1">
      <c r="A126" s="33" t="s">
        <v>266</v>
      </c>
      <c r="B126" s="34">
        <v>253129</v>
      </c>
      <c r="C126" s="39">
        <v>20181781</v>
      </c>
      <c r="D126" s="34" t="s">
        <v>295</v>
      </c>
      <c r="E126" s="34" t="s">
        <v>317</v>
      </c>
      <c r="F126" s="34" t="s">
        <v>297</v>
      </c>
      <c r="I126" s="38"/>
      <c r="J126" s="38"/>
    </row>
    <row r="127" spans="1:10" ht="30" customHeight="1">
      <c r="A127" s="33" t="s">
        <v>266</v>
      </c>
      <c r="B127" s="34">
        <v>253129</v>
      </c>
      <c r="C127" s="39">
        <v>5028800</v>
      </c>
      <c r="D127" s="34" t="s">
        <v>295</v>
      </c>
      <c r="E127" s="34" t="s">
        <v>317</v>
      </c>
      <c r="F127" s="34" t="s">
        <v>297</v>
      </c>
      <c r="I127" s="38"/>
      <c r="J127" s="38"/>
    </row>
    <row r="128" spans="1:10" ht="30" customHeight="1">
      <c r="A128" s="33" t="s">
        <v>325</v>
      </c>
      <c r="B128" s="34">
        <v>253190</v>
      </c>
      <c r="C128" s="39">
        <v>1613600</v>
      </c>
      <c r="D128" s="34" t="s">
        <v>295</v>
      </c>
      <c r="E128" s="34" t="s">
        <v>317</v>
      </c>
      <c r="F128" s="34" t="s">
        <v>297</v>
      </c>
      <c r="I128" s="38"/>
      <c r="J128" s="38"/>
    </row>
    <row r="129" spans="1:10" ht="30" customHeight="1">
      <c r="A129" s="33" t="s">
        <v>277</v>
      </c>
      <c r="B129" s="34">
        <v>253152</v>
      </c>
      <c r="C129" s="39">
        <v>325857551</v>
      </c>
      <c r="D129" s="34" t="s">
        <v>295</v>
      </c>
      <c r="E129" s="34" t="s">
        <v>317</v>
      </c>
      <c r="F129" s="34" t="s">
        <v>297</v>
      </c>
      <c r="I129" s="38"/>
      <c r="J129" s="38"/>
    </row>
    <row r="130" spans="1:10" ht="30" customHeight="1">
      <c r="A130" s="33" t="s">
        <v>322</v>
      </c>
      <c r="B130" s="34">
        <v>253113</v>
      </c>
      <c r="C130" s="39">
        <v>156278412</v>
      </c>
      <c r="D130" s="34" t="s">
        <v>295</v>
      </c>
      <c r="E130" s="34" t="s">
        <v>317</v>
      </c>
      <c r="F130" s="34" t="s">
        <v>297</v>
      </c>
      <c r="I130" s="38"/>
      <c r="J130" s="38"/>
    </row>
    <row r="131" spans="1:10" ht="30" customHeight="1">
      <c r="A131" s="33" t="s">
        <v>335</v>
      </c>
      <c r="B131" s="34">
        <v>253118</v>
      </c>
      <c r="C131" s="39">
        <v>6472090907</v>
      </c>
      <c r="D131" s="34" t="s">
        <v>327</v>
      </c>
      <c r="E131" s="34" t="s">
        <v>317</v>
      </c>
      <c r="F131" s="34" t="s">
        <v>297</v>
      </c>
      <c r="I131" s="38"/>
      <c r="J131" s="38"/>
    </row>
    <row r="132" spans="1:10" ht="30" customHeight="1">
      <c r="A132" s="33" t="s">
        <v>335</v>
      </c>
      <c r="B132" s="34">
        <v>253118</v>
      </c>
      <c r="C132" s="39">
        <v>3825866898</v>
      </c>
      <c r="D132" s="34" t="s">
        <v>299</v>
      </c>
      <c r="E132" s="34" t="s">
        <v>317</v>
      </c>
      <c r="F132" s="34" t="s">
        <v>297</v>
      </c>
      <c r="I132" s="38"/>
      <c r="J132" s="38"/>
    </row>
    <row r="133" spans="1:10" ht="30" customHeight="1">
      <c r="A133" s="33" t="s">
        <v>248</v>
      </c>
      <c r="B133" s="34">
        <v>253142</v>
      </c>
      <c r="C133" s="39">
        <v>189384606</v>
      </c>
      <c r="D133" s="34" t="s">
        <v>299</v>
      </c>
      <c r="E133" s="34" t="s">
        <v>317</v>
      </c>
      <c r="F133" s="34" t="s">
        <v>297</v>
      </c>
      <c r="I133" s="38"/>
      <c r="J133" s="38"/>
    </row>
    <row r="134" spans="1:10" ht="30" customHeight="1">
      <c r="A134" s="33" t="s">
        <v>335</v>
      </c>
      <c r="B134" s="34">
        <v>253118</v>
      </c>
      <c r="C134" s="39">
        <v>4043127867</v>
      </c>
      <c r="D134" s="34" t="s">
        <v>299</v>
      </c>
      <c r="E134" s="34" t="s">
        <v>317</v>
      </c>
      <c r="F134" s="34" t="s">
        <v>297</v>
      </c>
      <c r="I134" s="38"/>
      <c r="J134" s="38"/>
    </row>
    <row r="135" spans="1:10" ht="30" customHeight="1">
      <c r="A135" s="33" t="s">
        <v>264</v>
      </c>
      <c r="B135" s="34">
        <v>253123</v>
      </c>
      <c r="C135" s="39">
        <v>1535532992</v>
      </c>
      <c r="D135" s="34" t="s">
        <v>299</v>
      </c>
      <c r="E135" s="34" t="s">
        <v>317</v>
      </c>
      <c r="F135" s="34" t="s">
        <v>297</v>
      </c>
      <c r="I135" s="38"/>
      <c r="J135" s="38"/>
    </row>
    <row r="136" spans="1:10" ht="30" customHeight="1">
      <c r="A136" s="33" t="s">
        <v>319</v>
      </c>
      <c r="B136" s="34">
        <v>253120</v>
      </c>
      <c r="C136" s="39">
        <v>416454848</v>
      </c>
      <c r="D136" s="34" t="s">
        <v>299</v>
      </c>
      <c r="E136" s="34" t="s">
        <v>317</v>
      </c>
      <c r="F136" s="34" t="s">
        <v>297</v>
      </c>
      <c r="I136" s="38"/>
      <c r="J136" s="38"/>
    </row>
    <row r="137" spans="1:10" ht="30" customHeight="1">
      <c r="A137" s="33" t="s">
        <v>336</v>
      </c>
      <c r="B137" s="34">
        <v>253110</v>
      </c>
      <c r="C137" s="39">
        <v>568501685</v>
      </c>
      <c r="D137" s="34" t="s">
        <v>299</v>
      </c>
      <c r="E137" s="34" t="s">
        <v>317</v>
      </c>
      <c r="F137" s="34" t="s">
        <v>297</v>
      </c>
      <c r="I137" s="38"/>
      <c r="J137" s="38"/>
    </row>
    <row r="138" spans="1:10" ht="30" customHeight="1">
      <c r="A138" s="33" t="s">
        <v>320</v>
      </c>
      <c r="B138" s="34">
        <v>253117</v>
      </c>
      <c r="C138" s="39">
        <v>545363473</v>
      </c>
      <c r="D138" s="34" t="s">
        <v>301</v>
      </c>
      <c r="E138" s="34" t="s">
        <v>317</v>
      </c>
      <c r="F138" s="34" t="s">
        <v>297</v>
      </c>
      <c r="I138" s="38"/>
      <c r="J138" s="38"/>
    </row>
    <row r="139" spans="1:10" ht="30" customHeight="1">
      <c r="A139" s="33" t="s">
        <v>315</v>
      </c>
      <c r="B139" s="34">
        <v>253122</v>
      </c>
      <c r="C139" s="39">
        <v>2947975345</v>
      </c>
      <c r="D139" s="34" t="s">
        <v>301</v>
      </c>
      <c r="E139" s="34" t="s">
        <v>317</v>
      </c>
      <c r="F139" s="34" t="s">
        <v>297</v>
      </c>
      <c r="I139" s="38"/>
      <c r="J139" s="38"/>
    </row>
    <row r="140" spans="1:10" ht="30" customHeight="1">
      <c r="A140" s="33" t="s">
        <v>323</v>
      </c>
      <c r="B140" s="34">
        <v>253191</v>
      </c>
      <c r="C140" s="39">
        <v>44200000</v>
      </c>
      <c r="D140" s="34" t="s">
        <v>301</v>
      </c>
      <c r="E140" s="34" t="s">
        <v>317</v>
      </c>
      <c r="F140" s="34" t="s">
        <v>297</v>
      </c>
      <c r="I140" s="38"/>
      <c r="J140" s="38"/>
    </row>
    <row r="141" spans="1:10" ht="30" customHeight="1">
      <c r="A141" s="33" t="s">
        <v>334</v>
      </c>
      <c r="B141" s="34">
        <v>253183</v>
      </c>
      <c r="C141" s="39">
        <v>108053000</v>
      </c>
      <c r="D141" s="34" t="s">
        <v>301</v>
      </c>
      <c r="E141" s="34" t="s">
        <v>317</v>
      </c>
      <c r="F141" s="34" t="s">
        <v>297</v>
      </c>
      <c r="I141" s="38"/>
      <c r="J141" s="38"/>
    </row>
    <row r="142" spans="1:10" ht="30" customHeight="1">
      <c r="A142" s="33" t="s">
        <v>337</v>
      </c>
      <c r="B142" s="34">
        <v>253125</v>
      </c>
      <c r="C142" s="39">
        <v>31818000</v>
      </c>
      <c r="D142" s="34" t="s">
        <v>301</v>
      </c>
      <c r="E142" s="34" t="s">
        <v>317</v>
      </c>
      <c r="F142" s="34" t="s">
        <v>297</v>
      </c>
      <c r="I142" s="38"/>
      <c r="J142" s="38"/>
    </row>
    <row r="143" spans="1:10" ht="30" customHeight="1">
      <c r="A143" s="33" t="s">
        <v>266</v>
      </c>
      <c r="B143" s="34">
        <v>253129</v>
      </c>
      <c r="C143" s="39">
        <v>37000000</v>
      </c>
      <c r="D143" s="34" t="s">
        <v>301</v>
      </c>
      <c r="E143" s="34" t="s">
        <v>317</v>
      </c>
      <c r="F143" s="34" t="s">
        <v>297</v>
      </c>
      <c r="I143" s="38"/>
      <c r="J143" s="38"/>
    </row>
    <row r="144" spans="1:10" ht="30" customHeight="1">
      <c r="A144" s="33" t="s">
        <v>264</v>
      </c>
      <c r="B144" s="34">
        <v>253123</v>
      </c>
      <c r="C144" s="39">
        <v>144377567</v>
      </c>
      <c r="D144" s="34" t="s">
        <v>301</v>
      </c>
      <c r="E144" s="34" t="s">
        <v>317</v>
      </c>
      <c r="F144" s="34" t="s">
        <v>297</v>
      </c>
      <c r="I144" s="38"/>
      <c r="J144" s="38"/>
    </row>
    <row r="145" spans="1:10" ht="30" customHeight="1">
      <c r="A145" s="33" t="s">
        <v>319</v>
      </c>
      <c r="B145" s="34">
        <v>253120</v>
      </c>
      <c r="C145" s="39">
        <v>103000000</v>
      </c>
      <c r="D145" s="34" t="s">
        <v>301</v>
      </c>
      <c r="E145" s="34" t="s">
        <v>317</v>
      </c>
      <c r="F145" s="34" t="s">
        <v>297</v>
      </c>
      <c r="I145" s="38"/>
      <c r="J145" s="38"/>
    </row>
    <row r="146" spans="1:10" ht="30" customHeight="1">
      <c r="A146" s="33" t="s">
        <v>318</v>
      </c>
      <c r="B146" s="34">
        <v>253119</v>
      </c>
      <c r="C146" s="39">
        <v>467631800</v>
      </c>
      <c r="D146" s="34" t="s">
        <v>301</v>
      </c>
      <c r="E146" s="34" t="s">
        <v>317</v>
      </c>
      <c r="F146" s="34" t="s">
        <v>297</v>
      </c>
      <c r="I146" s="38"/>
      <c r="J146" s="38"/>
    </row>
    <row r="147" spans="1:10" ht="30" customHeight="1">
      <c r="A147" s="33" t="s">
        <v>320</v>
      </c>
      <c r="B147" s="34">
        <v>253117</v>
      </c>
      <c r="C147" s="39">
        <v>113120000</v>
      </c>
      <c r="D147" s="34" t="s">
        <v>301</v>
      </c>
      <c r="E147" s="34" t="s">
        <v>317</v>
      </c>
      <c r="F147" s="34" t="s">
        <v>297</v>
      </c>
      <c r="I147" s="38"/>
      <c r="J147" s="38"/>
    </row>
    <row r="148" spans="1:10" ht="30" customHeight="1">
      <c r="A148" s="33" t="s">
        <v>323</v>
      </c>
      <c r="B148" s="34">
        <v>253191</v>
      </c>
      <c r="C148" s="39">
        <v>270083686</v>
      </c>
      <c r="D148" s="34" t="s">
        <v>301</v>
      </c>
      <c r="E148" s="34" t="s">
        <v>317</v>
      </c>
      <c r="F148" s="34" t="s">
        <v>297</v>
      </c>
      <c r="I148" s="38"/>
      <c r="J148" s="38"/>
    </row>
    <row r="149" spans="1:10" ht="30" customHeight="1">
      <c r="A149" s="33" t="s">
        <v>334</v>
      </c>
      <c r="B149" s="34">
        <v>253183</v>
      </c>
      <c r="C149" s="39">
        <v>496022000</v>
      </c>
      <c r="D149" s="34" t="s">
        <v>301</v>
      </c>
      <c r="E149" s="34" t="s">
        <v>317</v>
      </c>
      <c r="F149" s="34" t="s">
        <v>297</v>
      </c>
      <c r="I149" s="38"/>
      <c r="J149" s="38"/>
    </row>
    <row r="150" spans="1:10" ht="30" customHeight="1">
      <c r="A150" s="33" t="s">
        <v>338</v>
      </c>
      <c r="B150" s="34">
        <v>253143</v>
      </c>
      <c r="C150" s="39">
        <v>101204000</v>
      </c>
      <c r="D150" s="34" t="s">
        <v>301</v>
      </c>
      <c r="E150" s="34" t="s">
        <v>317</v>
      </c>
      <c r="F150" s="34" t="s">
        <v>297</v>
      </c>
      <c r="I150" s="38"/>
      <c r="J150" s="38"/>
    </row>
    <row r="151" spans="1:10" ht="30" customHeight="1">
      <c r="A151" s="33" t="s">
        <v>319</v>
      </c>
      <c r="B151" s="34">
        <v>253120</v>
      </c>
      <c r="C151" s="39">
        <v>268800000</v>
      </c>
      <c r="D151" s="34" t="s">
        <v>301</v>
      </c>
      <c r="E151" s="34" t="s">
        <v>317</v>
      </c>
      <c r="F151" s="34" t="s">
        <v>297</v>
      </c>
      <c r="I151" s="38"/>
      <c r="J151" s="38"/>
    </row>
    <row r="152" spans="1:10" ht="30" customHeight="1">
      <c r="A152" s="33" t="s">
        <v>245</v>
      </c>
      <c r="B152" s="34">
        <v>253135</v>
      </c>
      <c r="C152" s="39">
        <v>320820842</v>
      </c>
      <c r="D152" s="34" t="s">
        <v>299</v>
      </c>
      <c r="E152" s="34" t="s">
        <v>317</v>
      </c>
      <c r="F152" s="34" t="s">
        <v>297</v>
      </c>
      <c r="I152" s="38"/>
      <c r="J152" s="38"/>
    </row>
    <row r="153" spans="1:10" ht="30" customHeight="1">
      <c r="A153" s="33" t="s">
        <v>334</v>
      </c>
      <c r="B153" s="34">
        <v>253183</v>
      </c>
      <c r="C153" s="39">
        <v>110119900</v>
      </c>
      <c r="D153" s="34" t="s">
        <v>299</v>
      </c>
      <c r="E153" s="34" t="s">
        <v>317</v>
      </c>
      <c r="F153" s="34" t="s">
        <v>297</v>
      </c>
      <c r="I153" s="38"/>
      <c r="J153" s="38"/>
    </row>
    <row r="154" spans="1:10" ht="30" customHeight="1">
      <c r="A154" s="33" t="s">
        <v>323</v>
      </c>
      <c r="B154" s="34">
        <v>253191</v>
      </c>
      <c r="C154" s="39">
        <v>160169340</v>
      </c>
      <c r="D154" s="34" t="s">
        <v>299</v>
      </c>
      <c r="E154" s="34" t="s">
        <v>317</v>
      </c>
      <c r="F154" s="34" t="s">
        <v>297</v>
      </c>
      <c r="I154" s="38"/>
      <c r="J154" s="38"/>
    </row>
    <row r="155" spans="1:10" ht="30" customHeight="1">
      <c r="A155" s="33" t="s">
        <v>279</v>
      </c>
      <c r="B155" s="34">
        <v>253133</v>
      </c>
      <c r="C155" s="39">
        <v>76899202</v>
      </c>
      <c r="D155" s="34" t="s">
        <v>299</v>
      </c>
      <c r="E155" s="34" t="s">
        <v>317</v>
      </c>
      <c r="F155" s="34" t="s">
        <v>297</v>
      </c>
      <c r="I155" s="38"/>
      <c r="J155" s="38"/>
    </row>
    <row r="156" spans="1:10" ht="30" customHeight="1">
      <c r="A156" s="33" t="s">
        <v>325</v>
      </c>
      <c r="B156" s="34">
        <v>253190</v>
      </c>
      <c r="C156" s="39">
        <v>4269000</v>
      </c>
      <c r="D156" s="34" t="s">
        <v>299</v>
      </c>
      <c r="E156" s="34" t="s">
        <v>317</v>
      </c>
      <c r="F156" s="34" t="s">
        <v>297</v>
      </c>
      <c r="I156" s="38"/>
      <c r="J156" s="38"/>
    </row>
    <row r="157" spans="1:10" ht="30" customHeight="1">
      <c r="A157" s="33" t="s">
        <v>337</v>
      </c>
      <c r="B157" s="34">
        <v>253125</v>
      </c>
      <c r="C157" s="39">
        <v>566218965</v>
      </c>
      <c r="D157" s="34" t="s">
        <v>299</v>
      </c>
      <c r="E157" s="34" t="s">
        <v>317</v>
      </c>
      <c r="F157" s="34" t="s">
        <v>297</v>
      </c>
      <c r="I157" s="38"/>
      <c r="J157" s="38"/>
    </row>
    <row r="158" spans="1:10" ht="30" customHeight="1">
      <c r="A158" s="33" t="s">
        <v>326</v>
      </c>
      <c r="B158" s="34">
        <v>253126</v>
      </c>
      <c r="C158" s="39">
        <v>65364300</v>
      </c>
      <c r="D158" s="34" t="s">
        <v>299</v>
      </c>
      <c r="E158" s="34" t="s">
        <v>317</v>
      </c>
      <c r="F158" s="34" t="s">
        <v>297</v>
      </c>
      <c r="I158" s="38"/>
      <c r="J158" s="38"/>
    </row>
    <row r="159" spans="1:10" ht="30" customHeight="1">
      <c r="A159" s="33" t="s">
        <v>257</v>
      </c>
      <c r="B159" s="34">
        <v>253140</v>
      </c>
      <c r="C159" s="39">
        <v>10386400</v>
      </c>
      <c r="D159" s="34" t="s">
        <v>299</v>
      </c>
      <c r="E159" s="34" t="s">
        <v>317</v>
      </c>
      <c r="F159" s="34" t="s">
        <v>297</v>
      </c>
      <c r="I159" s="38"/>
      <c r="J159" s="38"/>
    </row>
    <row r="160" spans="1:10" ht="30" customHeight="1">
      <c r="A160" s="33" t="s">
        <v>282</v>
      </c>
      <c r="B160" s="34">
        <v>253132</v>
      </c>
      <c r="C160" s="39">
        <v>168144271</v>
      </c>
      <c r="D160" s="34" t="s">
        <v>299</v>
      </c>
      <c r="E160" s="34" t="s">
        <v>317</v>
      </c>
      <c r="F160" s="34" t="s">
        <v>297</v>
      </c>
      <c r="I160" s="38"/>
      <c r="J160" s="38"/>
    </row>
    <row r="161" spans="1:10" ht="30" customHeight="1">
      <c r="A161" s="33" t="s">
        <v>275</v>
      </c>
      <c r="B161" s="34">
        <v>253124</v>
      </c>
      <c r="C161" s="39">
        <v>150465838</v>
      </c>
      <c r="D161" s="34" t="s">
        <v>299</v>
      </c>
      <c r="E161" s="34" t="s">
        <v>317</v>
      </c>
      <c r="F161" s="34" t="s">
        <v>297</v>
      </c>
      <c r="I161" s="38"/>
      <c r="J161" s="38"/>
    </row>
    <row r="162" spans="1:10" ht="30" customHeight="1">
      <c r="A162" s="33" t="s">
        <v>330</v>
      </c>
      <c r="B162" s="34">
        <v>253139</v>
      </c>
      <c r="C162" s="39">
        <v>100388133</v>
      </c>
      <c r="D162" s="34" t="s">
        <v>299</v>
      </c>
      <c r="E162" s="34" t="s">
        <v>317</v>
      </c>
      <c r="F162" s="34" t="s">
        <v>297</v>
      </c>
      <c r="I162" s="38"/>
      <c r="J162" s="38"/>
    </row>
    <row r="163" spans="1:10" ht="30" customHeight="1">
      <c r="A163" s="33" t="s">
        <v>331</v>
      </c>
      <c r="B163" s="34">
        <v>253136</v>
      </c>
      <c r="C163" s="39">
        <v>999546217</v>
      </c>
      <c r="D163" s="34" t="s">
        <v>299</v>
      </c>
      <c r="E163" s="34" t="s">
        <v>317</v>
      </c>
      <c r="F163" s="34" t="s">
        <v>297</v>
      </c>
      <c r="I163" s="38"/>
      <c r="J163" s="38"/>
    </row>
    <row r="164" spans="1:10" ht="30" customHeight="1">
      <c r="A164" s="33" t="s">
        <v>320</v>
      </c>
      <c r="B164" s="34">
        <v>253117</v>
      </c>
      <c r="C164" s="39">
        <v>116784711</v>
      </c>
      <c r="D164" s="34" t="s">
        <v>299</v>
      </c>
      <c r="E164" s="34" t="s">
        <v>317</v>
      </c>
      <c r="F164" s="34" t="s">
        <v>297</v>
      </c>
      <c r="I164" s="38"/>
      <c r="J164" s="38"/>
    </row>
    <row r="165" spans="1:10" ht="30" customHeight="1">
      <c r="A165" s="33" t="s">
        <v>335</v>
      </c>
      <c r="B165" s="34">
        <v>253118</v>
      </c>
      <c r="C165" s="39">
        <v>430238935</v>
      </c>
      <c r="D165" s="34" t="s">
        <v>301</v>
      </c>
      <c r="E165" s="34" t="s">
        <v>317</v>
      </c>
      <c r="F165" s="34" t="s">
        <v>297</v>
      </c>
      <c r="I165" s="38"/>
      <c r="J165" s="38"/>
    </row>
    <row r="166" spans="1:10" ht="30" customHeight="1">
      <c r="A166" s="33" t="s">
        <v>339</v>
      </c>
      <c r="B166" s="34">
        <v>253199</v>
      </c>
      <c r="C166" s="39">
        <v>62467200</v>
      </c>
      <c r="D166" s="34" t="s">
        <v>299</v>
      </c>
      <c r="E166" s="34" t="s">
        <v>317</v>
      </c>
      <c r="F166" s="34" t="s">
        <v>297</v>
      </c>
      <c r="I166" s="38"/>
      <c r="J166" s="38"/>
    </row>
    <row r="167" spans="1:10" ht="30" customHeight="1">
      <c r="A167" s="33" t="s">
        <v>336</v>
      </c>
      <c r="B167" s="34">
        <v>253110</v>
      </c>
      <c r="C167" s="39">
        <v>633710507</v>
      </c>
      <c r="D167" s="34" t="s">
        <v>299</v>
      </c>
      <c r="E167" s="34" t="s">
        <v>317</v>
      </c>
      <c r="F167" s="34" t="s">
        <v>297</v>
      </c>
      <c r="I167" s="38"/>
      <c r="J167" s="38"/>
    </row>
    <row r="168" spans="1:10" ht="30" customHeight="1">
      <c r="A168" s="33" t="s">
        <v>239</v>
      </c>
      <c r="B168" s="34">
        <v>253186</v>
      </c>
      <c r="C168" s="39">
        <v>156311351</v>
      </c>
      <c r="D168" s="34" t="s">
        <v>299</v>
      </c>
      <c r="E168" s="34" t="s">
        <v>317</v>
      </c>
      <c r="F168" s="34" t="s">
        <v>297</v>
      </c>
      <c r="I168" s="38"/>
      <c r="J168" s="38"/>
    </row>
    <row r="169" spans="1:10" ht="30" customHeight="1">
      <c r="A169" s="33" t="s">
        <v>332</v>
      </c>
      <c r="B169" s="34">
        <v>253138</v>
      </c>
      <c r="C169" s="39">
        <v>175050487</v>
      </c>
      <c r="D169" s="34" t="s">
        <v>299</v>
      </c>
      <c r="E169" s="34" t="s">
        <v>317</v>
      </c>
      <c r="F169" s="34" t="s">
        <v>297</v>
      </c>
      <c r="I169" s="38"/>
      <c r="J169" s="38"/>
    </row>
    <row r="170" spans="1:10" ht="30" customHeight="1">
      <c r="A170" s="33" t="s">
        <v>333</v>
      </c>
      <c r="B170" s="34">
        <v>253114</v>
      </c>
      <c r="C170" s="39">
        <v>173856760</v>
      </c>
      <c r="D170" s="34" t="s">
        <v>299</v>
      </c>
      <c r="E170" s="34" t="s">
        <v>317</v>
      </c>
      <c r="F170" s="34" t="s">
        <v>297</v>
      </c>
      <c r="I170" s="38"/>
      <c r="J170" s="38"/>
    </row>
    <row r="171" spans="1:10" ht="30" customHeight="1">
      <c r="A171" s="33" t="s">
        <v>340</v>
      </c>
      <c r="B171" s="34">
        <v>253149</v>
      </c>
      <c r="C171" s="39">
        <v>183956851</v>
      </c>
      <c r="D171" s="34" t="s">
        <v>299</v>
      </c>
      <c r="E171" s="34" t="s">
        <v>317</v>
      </c>
      <c r="F171" s="34" t="s">
        <v>297</v>
      </c>
      <c r="I171" s="38"/>
      <c r="J171" s="38"/>
    </row>
    <row r="172" spans="1:10" ht="30" customHeight="1">
      <c r="A172" s="33" t="s">
        <v>322</v>
      </c>
      <c r="B172" s="34">
        <v>253113</v>
      </c>
      <c r="C172" s="39">
        <v>4105989723</v>
      </c>
      <c r="D172" s="34" t="s">
        <v>299</v>
      </c>
      <c r="E172" s="34" t="s">
        <v>317</v>
      </c>
      <c r="F172" s="34" t="s">
        <v>297</v>
      </c>
      <c r="I172" s="38"/>
      <c r="J172" s="38"/>
    </row>
    <row r="173" spans="1:10" ht="30" customHeight="1">
      <c r="A173" s="33" t="s">
        <v>247</v>
      </c>
      <c r="B173" s="34">
        <v>253127</v>
      </c>
      <c r="C173" s="39">
        <v>176781612</v>
      </c>
      <c r="D173" s="34" t="s">
        <v>299</v>
      </c>
      <c r="E173" s="34" t="s">
        <v>317</v>
      </c>
      <c r="F173" s="34" t="s">
        <v>297</v>
      </c>
      <c r="I173" s="38"/>
      <c r="J173" s="38"/>
    </row>
    <row r="174" spans="1:10" ht="30" customHeight="1">
      <c r="A174" s="33" t="s">
        <v>329</v>
      </c>
      <c r="B174" s="34">
        <v>253134</v>
      </c>
      <c r="C174" s="39">
        <v>73747281</v>
      </c>
      <c r="D174" s="34" t="s">
        <v>299</v>
      </c>
      <c r="E174" s="34" t="s">
        <v>317</v>
      </c>
      <c r="F174" s="34" t="s">
        <v>297</v>
      </c>
      <c r="I174" s="38"/>
      <c r="J174" s="38"/>
    </row>
    <row r="175" spans="1:10" ht="30" customHeight="1">
      <c r="A175" s="33" t="s">
        <v>275</v>
      </c>
      <c r="B175" s="34">
        <v>253124</v>
      </c>
      <c r="C175" s="39">
        <v>1089717005</v>
      </c>
      <c r="D175" s="34" t="s">
        <v>301</v>
      </c>
      <c r="E175" s="34" t="s">
        <v>317</v>
      </c>
      <c r="F175" s="34" t="s">
        <v>297</v>
      </c>
      <c r="I175" s="38"/>
      <c r="J175" s="38"/>
    </row>
    <row r="176" spans="1:10" ht="30" customHeight="1">
      <c r="A176" s="33" t="s">
        <v>266</v>
      </c>
      <c r="B176" s="34">
        <v>253129</v>
      </c>
      <c r="C176" s="39">
        <v>129499231</v>
      </c>
      <c r="D176" s="34" t="s">
        <v>301</v>
      </c>
      <c r="E176" s="34" t="s">
        <v>317</v>
      </c>
      <c r="F176" s="34" t="s">
        <v>297</v>
      </c>
      <c r="I176" s="38"/>
      <c r="J176" s="38"/>
    </row>
    <row r="177" spans="1:10" ht="30" customHeight="1">
      <c r="A177" s="33" t="s">
        <v>338</v>
      </c>
      <c r="B177" s="34">
        <v>253143</v>
      </c>
      <c r="C177" s="39">
        <v>2700000</v>
      </c>
      <c r="D177" s="34" t="s">
        <v>301</v>
      </c>
      <c r="E177" s="34" t="s">
        <v>317</v>
      </c>
      <c r="F177" s="34" t="s">
        <v>297</v>
      </c>
      <c r="I177" s="38"/>
      <c r="J177" s="38"/>
    </row>
    <row r="178" spans="1:10" ht="30" customHeight="1">
      <c r="A178" s="33" t="s">
        <v>264</v>
      </c>
      <c r="B178" s="34">
        <v>253123</v>
      </c>
      <c r="C178" s="39">
        <v>216642439</v>
      </c>
      <c r="D178" s="34" t="s">
        <v>301</v>
      </c>
      <c r="E178" s="34" t="s">
        <v>317</v>
      </c>
      <c r="F178" s="34" t="s">
        <v>297</v>
      </c>
      <c r="I178" s="38"/>
      <c r="J178" s="38"/>
    </row>
    <row r="179" spans="1:10" ht="30" customHeight="1">
      <c r="A179" s="33" t="s">
        <v>315</v>
      </c>
      <c r="B179" s="34">
        <v>253122</v>
      </c>
      <c r="C179" s="39">
        <v>10403119289</v>
      </c>
      <c r="D179" s="34" t="s">
        <v>301</v>
      </c>
      <c r="E179" s="34" t="s">
        <v>317</v>
      </c>
      <c r="F179" s="34" t="s">
        <v>297</v>
      </c>
      <c r="I179" s="38"/>
      <c r="J179" s="38"/>
    </row>
    <row r="180" spans="1:10" ht="30" customHeight="1">
      <c r="A180" s="33" t="s">
        <v>333</v>
      </c>
      <c r="B180" s="34">
        <v>253114</v>
      </c>
      <c r="C180" s="39">
        <v>52857184</v>
      </c>
      <c r="D180" s="34" t="s">
        <v>301</v>
      </c>
      <c r="E180" s="34" t="s">
        <v>317</v>
      </c>
      <c r="F180" s="34" t="s">
        <v>297</v>
      </c>
      <c r="I180" s="38"/>
      <c r="J180" s="38"/>
    </row>
    <row r="181" spans="1:10" ht="30" customHeight="1">
      <c r="A181" s="33" t="s">
        <v>318</v>
      </c>
      <c r="B181" s="34">
        <v>253119</v>
      </c>
      <c r="C181" s="39">
        <v>3391627600</v>
      </c>
      <c r="D181" s="34" t="s">
        <v>301</v>
      </c>
      <c r="E181" s="34" t="s">
        <v>317</v>
      </c>
      <c r="F181" s="34" t="s">
        <v>297</v>
      </c>
      <c r="I181" s="38"/>
      <c r="J181" s="38"/>
    </row>
    <row r="182" spans="1:10" ht="30" customHeight="1">
      <c r="A182" s="33" t="s">
        <v>276</v>
      </c>
      <c r="B182" s="34">
        <v>253137</v>
      </c>
      <c r="C182" s="39">
        <v>1992680490</v>
      </c>
      <c r="D182" s="34" t="s">
        <v>308</v>
      </c>
      <c r="E182" s="34" t="s">
        <v>317</v>
      </c>
      <c r="F182" s="34" t="s">
        <v>297</v>
      </c>
      <c r="I182" s="38"/>
      <c r="J182" s="38"/>
    </row>
    <row r="183" spans="1:10" ht="30" customHeight="1">
      <c r="A183" s="33" t="s">
        <v>260</v>
      </c>
      <c r="B183" s="34">
        <v>253144</v>
      </c>
      <c r="C183" s="39">
        <v>442902837</v>
      </c>
      <c r="D183" s="34" t="s">
        <v>341</v>
      </c>
      <c r="E183" s="34" t="s">
        <v>317</v>
      </c>
      <c r="F183" s="34" t="s">
        <v>297</v>
      </c>
      <c r="I183" s="38"/>
      <c r="J183" s="38"/>
    </row>
    <row r="184" spans="1:10" ht="30" customHeight="1">
      <c r="A184" s="33" t="s">
        <v>260</v>
      </c>
      <c r="B184" s="34">
        <v>253144</v>
      </c>
      <c r="C184" s="39">
        <v>364352358</v>
      </c>
      <c r="D184" s="34" t="s">
        <v>341</v>
      </c>
      <c r="E184" s="34" t="s">
        <v>317</v>
      </c>
      <c r="F184" s="34" t="s">
        <v>297</v>
      </c>
      <c r="I184" s="38"/>
      <c r="J184" s="38"/>
    </row>
    <row r="185" spans="1:10" ht="30" customHeight="1">
      <c r="A185" s="33" t="s">
        <v>260</v>
      </c>
      <c r="B185" s="34">
        <v>253144</v>
      </c>
      <c r="C185" s="39">
        <v>497456003</v>
      </c>
      <c r="D185" s="34" t="s">
        <v>341</v>
      </c>
      <c r="E185" s="34" t="s">
        <v>317</v>
      </c>
      <c r="F185" s="34" t="s">
        <v>297</v>
      </c>
      <c r="I185" s="38"/>
      <c r="J185" s="38"/>
    </row>
    <row r="186" spans="1:10" ht="30" customHeight="1">
      <c r="A186" s="33" t="s">
        <v>260</v>
      </c>
      <c r="B186" s="34">
        <v>253144</v>
      </c>
      <c r="C186" s="39">
        <v>360385060</v>
      </c>
      <c r="D186" s="34" t="s">
        <v>341</v>
      </c>
      <c r="E186" s="34" t="s">
        <v>317</v>
      </c>
      <c r="F186" s="34" t="s">
        <v>297</v>
      </c>
      <c r="I186" s="38"/>
      <c r="J186" s="38"/>
    </row>
    <row r="187" spans="1:10" ht="30" customHeight="1">
      <c r="A187" s="33" t="s">
        <v>260</v>
      </c>
      <c r="B187" s="34">
        <v>253144</v>
      </c>
      <c r="C187" s="39">
        <v>362005279</v>
      </c>
      <c r="D187" s="34" t="s">
        <v>341</v>
      </c>
      <c r="E187" s="34" t="s">
        <v>317</v>
      </c>
      <c r="F187" s="34" t="s">
        <v>297</v>
      </c>
      <c r="I187" s="38"/>
      <c r="J187" s="38"/>
    </row>
    <row r="188" spans="1:10" ht="30" customHeight="1">
      <c r="A188" s="33" t="s">
        <v>260</v>
      </c>
      <c r="B188" s="34">
        <v>253144</v>
      </c>
      <c r="C188" s="39">
        <v>477046862</v>
      </c>
      <c r="D188" s="34" t="s">
        <v>341</v>
      </c>
      <c r="E188" s="34" t="s">
        <v>317</v>
      </c>
      <c r="F188" s="34" t="s">
        <v>297</v>
      </c>
      <c r="I188" s="38"/>
      <c r="J188" s="38"/>
    </row>
    <row r="189" spans="1:10" ht="30" customHeight="1">
      <c r="A189" s="33" t="s">
        <v>260</v>
      </c>
      <c r="B189" s="34">
        <v>253144</v>
      </c>
      <c r="C189" s="39">
        <v>462198797</v>
      </c>
      <c r="D189" s="34" t="s">
        <v>341</v>
      </c>
      <c r="E189" s="34" t="s">
        <v>317</v>
      </c>
      <c r="F189" s="34" t="s">
        <v>297</v>
      </c>
      <c r="I189" s="38"/>
      <c r="J189" s="38"/>
    </row>
    <row r="190" spans="1:10" ht="30" customHeight="1">
      <c r="A190" s="33" t="s">
        <v>342</v>
      </c>
      <c r="B190" s="34">
        <v>253148</v>
      </c>
      <c r="C190" s="39">
        <v>97329730</v>
      </c>
      <c r="D190" s="34" t="s">
        <v>308</v>
      </c>
      <c r="E190" s="34" t="s">
        <v>317</v>
      </c>
      <c r="F190" s="34" t="s">
        <v>297</v>
      </c>
      <c r="I190" s="38"/>
      <c r="J190" s="38"/>
    </row>
    <row r="191" spans="1:10" ht="30" customHeight="1">
      <c r="A191" s="33" t="s">
        <v>315</v>
      </c>
      <c r="B191" s="34">
        <v>253122</v>
      </c>
      <c r="C191" s="39">
        <v>246994641</v>
      </c>
      <c r="D191" s="34" t="s">
        <v>308</v>
      </c>
      <c r="E191" s="34" t="s">
        <v>317</v>
      </c>
      <c r="F191" s="34" t="s">
        <v>297</v>
      </c>
      <c r="I191" s="38"/>
      <c r="J191" s="38"/>
    </row>
    <row r="192" spans="1:10" ht="30" customHeight="1">
      <c r="A192" s="33" t="s">
        <v>260</v>
      </c>
      <c r="B192" s="34">
        <v>253144</v>
      </c>
      <c r="C192" s="39">
        <v>1096518422</v>
      </c>
      <c r="D192" s="34" t="s">
        <v>308</v>
      </c>
      <c r="E192" s="34" t="s">
        <v>317</v>
      </c>
      <c r="F192" s="34" t="s">
        <v>297</v>
      </c>
      <c r="I192" s="38"/>
      <c r="J192" s="38"/>
    </row>
    <row r="193" spans="1:10" ht="30" customHeight="1">
      <c r="A193" s="33" t="s">
        <v>260</v>
      </c>
      <c r="B193" s="34">
        <v>253144</v>
      </c>
      <c r="C193" s="39">
        <v>476956127</v>
      </c>
      <c r="D193" s="34" t="s">
        <v>341</v>
      </c>
      <c r="E193" s="34" t="s">
        <v>317</v>
      </c>
      <c r="F193" s="34" t="s">
        <v>297</v>
      </c>
      <c r="I193" s="38"/>
      <c r="J193" s="38"/>
    </row>
    <row r="194" spans="1:10" ht="30" customHeight="1">
      <c r="A194" s="33" t="s">
        <v>260</v>
      </c>
      <c r="B194" s="34">
        <v>253144</v>
      </c>
      <c r="C194" s="39">
        <v>416627168</v>
      </c>
      <c r="D194" s="34" t="s">
        <v>341</v>
      </c>
      <c r="E194" s="34" t="s">
        <v>317</v>
      </c>
      <c r="F194" s="34" t="s">
        <v>297</v>
      </c>
      <c r="I194" s="38"/>
      <c r="J194" s="38"/>
    </row>
    <row r="195" spans="1:10" ht="30" customHeight="1">
      <c r="A195" s="33" t="s">
        <v>260</v>
      </c>
      <c r="B195" s="34">
        <v>253144</v>
      </c>
      <c r="C195" s="39">
        <v>446759525</v>
      </c>
      <c r="D195" s="34" t="s">
        <v>341</v>
      </c>
      <c r="E195" s="34" t="s">
        <v>317</v>
      </c>
      <c r="F195" s="34" t="s">
        <v>297</v>
      </c>
      <c r="I195" s="38"/>
      <c r="J195" s="38"/>
    </row>
    <row r="196" spans="1:10" ht="30" customHeight="1">
      <c r="A196" s="33" t="s">
        <v>260</v>
      </c>
      <c r="B196" s="34">
        <v>253144</v>
      </c>
      <c r="C196" s="39">
        <v>488232208</v>
      </c>
      <c r="D196" s="34" t="s">
        <v>341</v>
      </c>
      <c r="E196" s="34" t="s">
        <v>317</v>
      </c>
      <c r="F196" s="34" t="s">
        <v>297</v>
      </c>
      <c r="I196" s="38"/>
      <c r="J196" s="38"/>
    </row>
    <row r="197" spans="1:10" ht="30" customHeight="1">
      <c r="A197" s="33" t="s">
        <v>260</v>
      </c>
      <c r="B197" s="34">
        <v>253144</v>
      </c>
      <c r="C197" s="39">
        <v>407564447</v>
      </c>
      <c r="D197" s="34" t="s">
        <v>341</v>
      </c>
      <c r="E197" s="34" t="s">
        <v>317</v>
      </c>
      <c r="F197" s="34" t="s">
        <v>297</v>
      </c>
      <c r="I197" s="38"/>
      <c r="J197" s="38"/>
    </row>
    <row r="198" spans="1:10" ht="30" customHeight="1">
      <c r="A198" s="33" t="s">
        <v>264</v>
      </c>
      <c r="B198" s="34">
        <v>253123</v>
      </c>
      <c r="C198" s="39">
        <v>114573915</v>
      </c>
      <c r="D198" s="34" t="s">
        <v>301</v>
      </c>
      <c r="E198" s="34" t="s">
        <v>317</v>
      </c>
      <c r="F198" s="34" t="s">
        <v>297</v>
      </c>
      <c r="I198" s="38"/>
      <c r="J198" s="38"/>
    </row>
    <row r="199" spans="1:10" ht="30" customHeight="1">
      <c r="A199" s="33" t="s">
        <v>337</v>
      </c>
      <c r="B199" s="34">
        <v>253125</v>
      </c>
      <c r="C199" s="39">
        <v>48000000</v>
      </c>
      <c r="D199" s="34" t="s">
        <v>301</v>
      </c>
      <c r="E199" s="34" t="s">
        <v>317</v>
      </c>
      <c r="F199" s="34" t="s">
        <v>297</v>
      </c>
      <c r="I199" s="38"/>
      <c r="J199" s="38"/>
    </row>
    <row r="200" spans="1:10" ht="30" customHeight="1">
      <c r="A200" s="33" t="s">
        <v>266</v>
      </c>
      <c r="B200" s="34">
        <v>253129</v>
      </c>
      <c r="C200" s="39">
        <v>120800000</v>
      </c>
      <c r="D200" s="34" t="s">
        <v>301</v>
      </c>
      <c r="E200" s="34" t="s">
        <v>317</v>
      </c>
      <c r="F200" s="34" t="s">
        <v>297</v>
      </c>
      <c r="I200" s="38"/>
      <c r="J200" s="38"/>
    </row>
    <row r="201" spans="1:10" ht="30" customHeight="1">
      <c r="A201" s="33" t="s">
        <v>275</v>
      </c>
      <c r="B201" s="34">
        <v>253124</v>
      </c>
      <c r="C201" s="39">
        <v>827163108</v>
      </c>
      <c r="D201" s="34" t="s">
        <v>301</v>
      </c>
      <c r="E201" s="34" t="s">
        <v>317</v>
      </c>
      <c r="F201" s="34" t="s">
        <v>297</v>
      </c>
      <c r="I201" s="38"/>
      <c r="J201" s="38"/>
    </row>
    <row r="202" spans="1:10" ht="30" customHeight="1">
      <c r="A202" s="33" t="s">
        <v>334</v>
      </c>
      <c r="B202" s="34">
        <v>253183</v>
      </c>
      <c r="C202" s="39">
        <v>337967000</v>
      </c>
      <c r="D202" s="34" t="s">
        <v>301</v>
      </c>
      <c r="E202" s="34" t="s">
        <v>317</v>
      </c>
      <c r="F202" s="34" t="s">
        <v>297</v>
      </c>
      <c r="I202" s="38"/>
      <c r="J202" s="38"/>
    </row>
    <row r="203" spans="1:10" ht="30" customHeight="1">
      <c r="A203" s="33" t="s">
        <v>323</v>
      </c>
      <c r="B203" s="34">
        <v>253191</v>
      </c>
      <c r="C203" s="39">
        <v>562000000</v>
      </c>
      <c r="D203" s="34" t="s">
        <v>301</v>
      </c>
      <c r="E203" s="34" t="s">
        <v>317</v>
      </c>
      <c r="F203" s="34" t="s">
        <v>297</v>
      </c>
      <c r="I203" s="38"/>
      <c r="J203" s="38"/>
    </row>
    <row r="204" spans="1:10" ht="30" customHeight="1">
      <c r="A204" s="33" t="s">
        <v>315</v>
      </c>
      <c r="B204" s="34">
        <v>253122</v>
      </c>
      <c r="C204" s="39">
        <v>10651115960</v>
      </c>
      <c r="D204" s="34" t="s">
        <v>301</v>
      </c>
      <c r="E204" s="34" t="s">
        <v>317</v>
      </c>
      <c r="F204" s="34" t="s">
        <v>297</v>
      </c>
      <c r="I204" s="38"/>
      <c r="J204" s="38"/>
    </row>
    <row r="205" spans="1:10" ht="30" customHeight="1">
      <c r="A205" s="33" t="s">
        <v>319</v>
      </c>
      <c r="B205" s="34">
        <v>253120</v>
      </c>
      <c r="C205" s="39">
        <v>423700000</v>
      </c>
      <c r="D205" s="34" t="s">
        <v>301</v>
      </c>
      <c r="E205" s="34" t="s">
        <v>317</v>
      </c>
      <c r="F205" s="34" t="s">
        <v>297</v>
      </c>
      <c r="I205" s="38"/>
      <c r="J205" s="38"/>
    </row>
    <row r="206" spans="1:10" ht="30" customHeight="1">
      <c r="A206" s="33" t="s">
        <v>323</v>
      </c>
      <c r="B206" s="34">
        <v>253191</v>
      </c>
      <c r="C206" s="39">
        <v>15569119</v>
      </c>
      <c r="D206" s="34" t="s">
        <v>343</v>
      </c>
      <c r="E206" s="34" t="s">
        <v>317</v>
      </c>
      <c r="F206" s="34" t="s">
        <v>297</v>
      </c>
      <c r="I206" s="38"/>
      <c r="J206" s="38"/>
    </row>
    <row r="207" spans="1:10" ht="30" customHeight="1">
      <c r="A207" s="33" t="s">
        <v>336</v>
      </c>
      <c r="B207" s="34">
        <v>253110</v>
      </c>
      <c r="C207" s="39">
        <v>835037600</v>
      </c>
      <c r="D207" s="34" t="s">
        <v>301</v>
      </c>
      <c r="E207" s="34" t="s">
        <v>317</v>
      </c>
      <c r="F207" s="34" t="s">
        <v>297</v>
      </c>
      <c r="I207" s="38"/>
      <c r="J207" s="38"/>
    </row>
    <row r="208" spans="1:10" ht="30" customHeight="1">
      <c r="A208" s="33" t="s">
        <v>318</v>
      </c>
      <c r="B208" s="34">
        <v>253119</v>
      </c>
      <c r="C208" s="39">
        <v>1522564960</v>
      </c>
      <c r="D208" s="34" t="s">
        <v>301</v>
      </c>
      <c r="E208" s="34" t="s">
        <v>317</v>
      </c>
      <c r="F208" s="34" t="s">
        <v>297</v>
      </c>
      <c r="I208" s="38"/>
      <c r="J208" s="38"/>
    </row>
    <row r="209" spans="1:10" ht="30" customHeight="1">
      <c r="A209" s="33" t="s">
        <v>275</v>
      </c>
      <c r="B209" s="34">
        <v>253124</v>
      </c>
      <c r="C209" s="39">
        <v>119195690</v>
      </c>
      <c r="D209" s="34" t="s">
        <v>301</v>
      </c>
      <c r="E209" s="34" t="s">
        <v>317</v>
      </c>
      <c r="F209" s="34" t="s">
        <v>297</v>
      </c>
      <c r="I209" s="38"/>
      <c r="J209" s="38"/>
    </row>
    <row r="210" spans="1:10" ht="30" customHeight="1">
      <c r="A210" s="33" t="s">
        <v>266</v>
      </c>
      <c r="B210" s="34">
        <v>253129</v>
      </c>
      <c r="C210" s="39">
        <v>15664275</v>
      </c>
      <c r="D210" s="34" t="s">
        <v>301</v>
      </c>
      <c r="E210" s="34" t="s">
        <v>317</v>
      </c>
      <c r="F210" s="34" t="s">
        <v>297</v>
      </c>
      <c r="I210" s="38"/>
      <c r="J210" s="38"/>
    </row>
    <row r="211" spans="1:10" ht="30" customHeight="1">
      <c r="A211" s="33" t="s">
        <v>264</v>
      </c>
      <c r="B211" s="34">
        <v>253123</v>
      </c>
      <c r="C211" s="39">
        <v>257428875</v>
      </c>
      <c r="D211" s="34" t="s">
        <v>301</v>
      </c>
      <c r="E211" s="34" t="s">
        <v>317</v>
      </c>
      <c r="F211" s="34" t="s">
        <v>297</v>
      </c>
      <c r="I211" s="38"/>
      <c r="J211" s="38"/>
    </row>
    <row r="212" spans="1:10" ht="30" customHeight="1">
      <c r="A212" s="33" t="s">
        <v>318</v>
      </c>
      <c r="B212" s="34">
        <v>253119</v>
      </c>
      <c r="C212" s="39">
        <v>1345279000</v>
      </c>
      <c r="D212" s="34" t="s">
        <v>301</v>
      </c>
      <c r="E212" s="34" t="s">
        <v>317</v>
      </c>
      <c r="F212" s="34" t="s">
        <v>297</v>
      </c>
      <c r="I212" s="38"/>
      <c r="J212" s="38"/>
    </row>
    <row r="213" spans="1:10" ht="30" customHeight="1">
      <c r="A213" s="33" t="s">
        <v>298</v>
      </c>
      <c r="B213" s="34">
        <v>253610</v>
      </c>
      <c r="C213" s="39">
        <v>2542094404</v>
      </c>
      <c r="D213" s="34" t="s">
        <v>301</v>
      </c>
      <c r="E213" s="34" t="s">
        <v>317</v>
      </c>
      <c r="F213" s="34" t="s">
        <v>297</v>
      </c>
      <c r="I213" s="38"/>
      <c r="J213" s="38"/>
    </row>
    <row r="214" spans="1:10" ht="30" customHeight="1">
      <c r="A214" s="33" t="s">
        <v>335</v>
      </c>
      <c r="B214" s="34">
        <v>253118</v>
      </c>
      <c r="C214" s="39">
        <v>47000000</v>
      </c>
      <c r="D214" s="34" t="s">
        <v>301</v>
      </c>
      <c r="E214" s="34" t="s">
        <v>317</v>
      </c>
      <c r="F214" s="34" t="s">
        <v>297</v>
      </c>
      <c r="I214" s="38"/>
      <c r="J214" s="38"/>
    </row>
    <row r="215" spans="1:10" ht="30" customHeight="1">
      <c r="A215" s="33" t="s">
        <v>322</v>
      </c>
      <c r="B215" s="34">
        <v>253113</v>
      </c>
      <c r="C215" s="39">
        <v>22490659</v>
      </c>
      <c r="D215" s="34" t="s">
        <v>324</v>
      </c>
      <c r="E215" s="34" t="s">
        <v>317</v>
      </c>
      <c r="F215" s="34" t="s">
        <v>297</v>
      </c>
      <c r="I215" s="38"/>
      <c r="J215" s="38"/>
    </row>
    <row r="216" spans="1:10" ht="30" customHeight="1">
      <c r="A216" s="33" t="s">
        <v>247</v>
      </c>
      <c r="B216" s="34">
        <v>253127</v>
      </c>
      <c r="C216" s="39">
        <v>5536000</v>
      </c>
      <c r="D216" s="34" t="s">
        <v>344</v>
      </c>
      <c r="E216" s="34" t="s">
        <v>317</v>
      </c>
      <c r="F216" s="34" t="s">
        <v>297</v>
      </c>
      <c r="I216" s="38"/>
      <c r="J216" s="38"/>
    </row>
    <row r="217" spans="1:10" ht="30" customHeight="1">
      <c r="A217" s="33" t="s">
        <v>248</v>
      </c>
      <c r="B217" s="34">
        <v>253142</v>
      </c>
      <c r="C217" s="39">
        <v>43340100</v>
      </c>
      <c r="D217" s="34" t="s">
        <v>327</v>
      </c>
      <c r="E217" s="34" t="s">
        <v>317</v>
      </c>
      <c r="F217" s="34" t="s">
        <v>297</v>
      </c>
      <c r="I217" s="38"/>
      <c r="J217" s="38"/>
    </row>
    <row r="218" spans="1:10" ht="30" customHeight="1">
      <c r="A218" s="33" t="s">
        <v>336</v>
      </c>
      <c r="B218" s="34">
        <v>253110</v>
      </c>
      <c r="C218" s="39">
        <v>88166855</v>
      </c>
      <c r="D218" s="34" t="s">
        <v>324</v>
      </c>
      <c r="E218" s="34" t="s">
        <v>317</v>
      </c>
      <c r="F218" s="34" t="s">
        <v>297</v>
      </c>
      <c r="I218" s="38"/>
      <c r="J218" s="38"/>
    </row>
    <row r="219" spans="1:10" ht="30" customHeight="1">
      <c r="A219" s="33" t="s">
        <v>318</v>
      </c>
      <c r="B219" s="34">
        <v>253119</v>
      </c>
      <c r="C219" s="39">
        <v>100000000</v>
      </c>
      <c r="D219" s="34" t="s">
        <v>324</v>
      </c>
      <c r="E219" s="34" t="s">
        <v>317</v>
      </c>
      <c r="F219" s="34" t="s">
        <v>297</v>
      </c>
      <c r="I219" s="38"/>
      <c r="J219" s="38"/>
    </row>
    <row r="220" spans="1:10" ht="30" customHeight="1">
      <c r="A220" s="33" t="s">
        <v>264</v>
      </c>
      <c r="B220" s="34">
        <v>253123</v>
      </c>
      <c r="C220" s="39">
        <v>267886031</v>
      </c>
      <c r="D220" s="34" t="s">
        <v>324</v>
      </c>
      <c r="E220" s="34" t="s">
        <v>317</v>
      </c>
      <c r="F220" s="34" t="s">
        <v>297</v>
      </c>
      <c r="I220" s="38"/>
      <c r="J220" s="38"/>
    </row>
    <row r="221" spans="1:10" ht="30" customHeight="1">
      <c r="A221" s="33" t="s">
        <v>315</v>
      </c>
      <c r="B221" s="34">
        <v>253122</v>
      </c>
      <c r="C221" s="39">
        <v>1642042256</v>
      </c>
      <c r="D221" s="34" t="s">
        <v>345</v>
      </c>
      <c r="E221" s="34" t="s">
        <v>317</v>
      </c>
      <c r="F221" s="34" t="s">
        <v>297</v>
      </c>
      <c r="I221" s="38"/>
      <c r="J221" s="38"/>
    </row>
    <row r="222" spans="1:10" ht="30" customHeight="1">
      <c r="A222" s="33" t="s">
        <v>320</v>
      </c>
      <c r="B222" s="34">
        <v>253117</v>
      </c>
      <c r="C222" s="39">
        <v>1162989261</v>
      </c>
      <c r="D222" s="34" t="s">
        <v>345</v>
      </c>
      <c r="E222" s="34" t="s">
        <v>317</v>
      </c>
      <c r="F222" s="34" t="s">
        <v>297</v>
      </c>
      <c r="I222" s="38"/>
      <c r="J222" s="38"/>
    </row>
    <row r="223" spans="1:10" ht="30" customHeight="1">
      <c r="A223" s="33" t="s">
        <v>275</v>
      </c>
      <c r="B223" s="34">
        <v>253124</v>
      </c>
      <c r="C223" s="39">
        <v>257555886</v>
      </c>
      <c r="D223" s="34" t="s">
        <v>345</v>
      </c>
      <c r="E223" s="34" t="s">
        <v>317</v>
      </c>
      <c r="F223" s="34" t="s">
        <v>297</v>
      </c>
      <c r="I223" s="38"/>
      <c r="J223" s="38"/>
    </row>
    <row r="224" spans="1:10" ht="30" customHeight="1">
      <c r="A224" s="33" t="s">
        <v>275</v>
      </c>
      <c r="B224" s="34">
        <v>253124</v>
      </c>
      <c r="C224" s="39">
        <v>671922619</v>
      </c>
      <c r="D224" s="34" t="s">
        <v>345</v>
      </c>
      <c r="E224" s="34" t="s">
        <v>317</v>
      </c>
      <c r="F224" s="34" t="s">
        <v>297</v>
      </c>
      <c r="I224" s="38"/>
      <c r="J224" s="38"/>
    </row>
    <row r="225" spans="1:10" ht="30" customHeight="1">
      <c r="A225" s="33" t="s">
        <v>247</v>
      </c>
      <c r="B225" s="34">
        <v>253127</v>
      </c>
      <c r="C225" s="39">
        <v>190409019</v>
      </c>
      <c r="D225" s="34" t="s">
        <v>345</v>
      </c>
      <c r="E225" s="34" t="s">
        <v>317</v>
      </c>
      <c r="F225" s="34" t="s">
        <v>297</v>
      </c>
      <c r="I225" s="38"/>
      <c r="J225" s="38"/>
    </row>
    <row r="226" spans="1:10" ht="30" customHeight="1">
      <c r="A226" s="33" t="s">
        <v>247</v>
      </c>
      <c r="B226" s="34">
        <v>253127</v>
      </c>
      <c r="C226" s="39">
        <v>290271701</v>
      </c>
      <c r="D226" s="34" t="s">
        <v>345</v>
      </c>
      <c r="E226" s="34" t="s">
        <v>317</v>
      </c>
      <c r="F226" s="34" t="s">
        <v>297</v>
      </c>
      <c r="I226" s="38"/>
      <c r="J226" s="38"/>
    </row>
    <row r="227" spans="1:10" ht="30" customHeight="1">
      <c r="A227" s="33" t="s">
        <v>257</v>
      </c>
      <c r="B227" s="34">
        <v>253140</v>
      </c>
      <c r="C227" s="39">
        <v>34605004</v>
      </c>
      <c r="D227" s="34" t="s">
        <v>345</v>
      </c>
      <c r="E227" s="34" t="s">
        <v>317</v>
      </c>
      <c r="F227" s="34" t="s">
        <v>297</v>
      </c>
      <c r="I227" s="38"/>
      <c r="J227" s="38"/>
    </row>
    <row r="228" spans="1:10" ht="30" customHeight="1">
      <c r="A228" s="33" t="s">
        <v>266</v>
      </c>
      <c r="B228" s="34">
        <v>253129</v>
      </c>
      <c r="C228" s="39">
        <v>43614398</v>
      </c>
      <c r="D228" s="34" t="s">
        <v>345</v>
      </c>
      <c r="E228" s="34" t="s">
        <v>317</v>
      </c>
      <c r="F228" s="34" t="s">
        <v>297</v>
      </c>
      <c r="I228" s="38"/>
      <c r="J228" s="38"/>
    </row>
    <row r="229" spans="1:10" ht="30" customHeight="1">
      <c r="A229" s="33" t="s">
        <v>266</v>
      </c>
      <c r="B229" s="34">
        <v>253129</v>
      </c>
      <c r="C229" s="39">
        <v>13805856</v>
      </c>
      <c r="D229" s="34" t="s">
        <v>345</v>
      </c>
      <c r="E229" s="34" t="s">
        <v>317</v>
      </c>
      <c r="F229" s="34" t="s">
        <v>297</v>
      </c>
      <c r="I229" s="38"/>
      <c r="J229" s="38"/>
    </row>
    <row r="230" spans="1:10" ht="30" customHeight="1">
      <c r="A230" s="33" t="s">
        <v>318</v>
      </c>
      <c r="B230" s="34">
        <v>253119</v>
      </c>
      <c r="C230" s="39">
        <v>792543822</v>
      </c>
      <c r="D230" s="34" t="s">
        <v>345</v>
      </c>
      <c r="E230" s="34" t="s">
        <v>317</v>
      </c>
      <c r="F230" s="34" t="s">
        <v>297</v>
      </c>
      <c r="I230" s="38"/>
      <c r="J230" s="38"/>
    </row>
    <row r="231" spans="1:10" ht="30" customHeight="1">
      <c r="A231" s="33" t="s">
        <v>260</v>
      </c>
      <c r="B231" s="34">
        <v>253144</v>
      </c>
      <c r="C231" s="39">
        <v>12631041</v>
      </c>
      <c r="D231" s="34" t="s">
        <v>345</v>
      </c>
      <c r="E231" s="34" t="s">
        <v>317</v>
      </c>
      <c r="F231" s="34" t="s">
        <v>297</v>
      </c>
      <c r="I231" s="38"/>
      <c r="J231" s="38"/>
    </row>
    <row r="232" spans="1:10" ht="30" customHeight="1">
      <c r="A232" s="33" t="s">
        <v>322</v>
      </c>
      <c r="B232" s="34">
        <v>253113</v>
      </c>
      <c r="C232" s="39">
        <v>192518350</v>
      </c>
      <c r="D232" s="34" t="s">
        <v>345</v>
      </c>
      <c r="E232" s="34" t="s">
        <v>317</v>
      </c>
      <c r="F232" s="34" t="s">
        <v>297</v>
      </c>
      <c r="I232" s="38"/>
      <c r="J232" s="38"/>
    </row>
    <row r="233" spans="1:10" ht="30" customHeight="1">
      <c r="A233" s="33" t="s">
        <v>335</v>
      </c>
      <c r="B233" s="34">
        <v>253118</v>
      </c>
      <c r="C233" s="39">
        <v>2851000</v>
      </c>
      <c r="D233" s="34" t="s">
        <v>345</v>
      </c>
      <c r="E233" s="34" t="s">
        <v>317</v>
      </c>
      <c r="F233" s="34" t="s">
        <v>297</v>
      </c>
      <c r="I233" s="38"/>
      <c r="J233" s="38"/>
    </row>
    <row r="234" spans="1:10" ht="30" customHeight="1">
      <c r="A234" s="33" t="s">
        <v>326</v>
      </c>
      <c r="B234" s="34">
        <v>253126</v>
      </c>
      <c r="C234" s="39">
        <v>460610388</v>
      </c>
      <c r="D234" s="34" t="s">
        <v>345</v>
      </c>
      <c r="E234" s="34" t="s">
        <v>317</v>
      </c>
      <c r="F234" s="34" t="s">
        <v>297</v>
      </c>
      <c r="I234" s="38"/>
      <c r="J234" s="38"/>
    </row>
    <row r="235" spans="1:10" ht="30" customHeight="1">
      <c r="A235" s="33" t="s">
        <v>260</v>
      </c>
      <c r="B235" s="34">
        <v>253144</v>
      </c>
      <c r="C235" s="39">
        <v>50581088</v>
      </c>
      <c r="D235" s="34" t="s">
        <v>313</v>
      </c>
      <c r="E235" s="34" t="s">
        <v>317</v>
      </c>
      <c r="F235" s="34" t="s">
        <v>297</v>
      </c>
      <c r="I235" s="38"/>
      <c r="J235" s="38"/>
    </row>
    <row r="236" spans="1:10" ht="30" customHeight="1">
      <c r="A236" s="33" t="s">
        <v>333</v>
      </c>
      <c r="B236" s="34">
        <v>253114</v>
      </c>
      <c r="C236" s="39">
        <v>500000000</v>
      </c>
      <c r="D236" s="34" t="s">
        <v>313</v>
      </c>
      <c r="E236" s="34" t="s">
        <v>317</v>
      </c>
      <c r="F236" s="34" t="s">
        <v>297</v>
      </c>
      <c r="I236" s="38"/>
      <c r="J236" s="38"/>
    </row>
    <row r="237" spans="1:10" ht="30" customHeight="1">
      <c r="A237" s="33" t="s">
        <v>286</v>
      </c>
      <c r="B237" s="34">
        <v>253150</v>
      </c>
      <c r="C237" s="39">
        <v>14516579</v>
      </c>
      <c r="D237" s="34" t="s">
        <v>327</v>
      </c>
      <c r="E237" s="34" t="s">
        <v>317</v>
      </c>
      <c r="F237" s="34" t="s">
        <v>297</v>
      </c>
      <c r="I237" s="38"/>
      <c r="J237" s="38"/>
    </row>
    <row r="238" spans="1:10" ht="30" customHeight="1">
      <c r="A238" s="33" t="s">
        <v>333</v>
      </c>
      <c r="B238" s="34">
        <v>253114</v>
      </c>
      <c r="C238" s="39">
        <v>21801786</v>
      </c>
      <c r="D238" s="34" t="s">
        <v>313</v>
      </c>
      <c r="E238" s="34" t="s">
        <v>317</v>
      </c>
      <c r="F238" s="34" t="s">
        <v>297</v>
      </c>
      <c r="I238" s="38"/>
      <c r="J238" s="38"/>
    </row>
    <row r="239" spans="1:10" ht="30" customHeight="1">
      <c r="A239" s="33" t="s">
        <v>323</v>
      </c>
      <c r="B239" s="34">
        <v>253191</v>
      </c>
      <c r="C239" s="39">
        <v>58681322</v>
      </c>
      <c r="D239" s="34" t="s">
        <v>313</v>
      </c>
      <c r="E239" s="34" t="s">
        <v>317</v>
      </c>
      <c r="F239" s="34" t="s">
        <v>297</v>
      </c>
      <c r="I239" s="38"/>
      <c r="J239" s="38"/>
    </row>
    <row r="240" spans="1:10" ht="30" customHeight="1">
      <c r="A240" s="33" t="s">
        <v>320</v>
      </c>
      <c r="B240" s="34">
        <v>253117</v>
      </c>
      <c r="C240" s="39">
        <v>500000000</v>
      </c>
      <c r="D240" s="34" t="s">
        <v>313</v>
      </c>
      <c r="E240" s="34" t="s">
        <v>317</v>
      </c>
      <c r="F240" s="34" t="s">
        <v>297</v>
      </c>
      <c r="I240" s="38"/>
      <c r="J240" s="38"/>
    </row>
    <row r="241" spans="1:10" ht="30" customHeight="1">
      <c r="A241" s="33" t="s">
        <v>320</v>
      </c>
      <c r="B241" s="34">
        <v>253117</v>
      </c>
      <c r="C241" s="39">
        <v>470623252</v>
      </c>
      <c r="D241" s="34" t="s">
        <v>313</v>
      </c>
      <c r="E241" s="34" t="s">
        <v>317</v>
      </c>
      <c r="F241" s="34" t="s">
        <v>297</v>
      </c>
      <c r="I241" s="38"/>
      <c r="J241" s="38"/>
    </row>
    <row r="242" spans="1:10" ht="30" customHeight="1">
      <c r="A242" s="33" t="s">
        <v>257</v>
      </c>
      <c r="B242" s="34">
        <v>253140</v>
      </c>
      <c r="C242" s="39">
        <v>340837595</v>
      </c>
      <c r="D242" s="34" t="s">
        <v>327</v>
      </c>
      <c r="E242" s="34" t="s">
        <v>317</v>
      </c>
      <c r="F242" s="34" t="s">
        <v>297</v>
      </c>
      <c r="I242" s="38"/>
      <c r="J242" s="38"/>
    </row>
    <row r="243" spans="1:10" ht="30" customHeight="1">
      <c r="A243" s="33" t="s">
        <v>318</v>
      </c>
      <c r="B243" s="34">
        <v>253119</v>
      </c>
      <c r="C243" s="39">
        <v>14265900</v>
      </c>
      <c r="D243" s="34" t="s">
        <v>312</v>
      </c>
      <c r="E243" s="34" t="s">
        <v>317</v>
      </c>
      <c r="F243" s="34" t="s">
        <v>297</v>
      </c>
      <c r="I243" s="38"/>
      <c r="J243" s="38"/>
    </row>
    <row r="244" spans="1:10" ht="30" customHeight="1">
      <c r="A244" s="33" t="s">
        <v>247</v>
      </c>
      <c r="B244" s="34">
        <v>253127</v>
      </c>
      <c r="C244" s="39">
        <v>8797600</v>
      </c>
      <c r="D244" s="34" t="s">
        <v>312</v>
      </c>
      <c r="E244" s="34" t="s">
        <v>317</v>
      </c>
      <c r="F244" s="34" t="s">
        <v>297</v>
      </c>
      <c r="I244" s="38"/>
      <c r="J244" s="38"/>
    </row>
    <row r="245" spans="1:10" ht="30" customHeight="1">
      <c r="A245" s="33" t="s">
        <v>320</v>
      </c>
      <c r="B245" s="34">
        <v>253117</v>
      </c>
      <c r="C245" s="39">
        <v>22078700</v>
      </c>
      <c r="D245" s="34" t="s">
        <v>312</v>
      </c>
      <c r="E245" s="34" t="s">
        <v>317</v>
      </c>
      <c r="F245" s="34" t="s">
        <v>297</v>
      </c>
      <c r="I245" s="38"/>
      <c r="J245" s="38"/>
    </row>
    <row r="246" spans="1:10" ht="30" customHeight="1">
      <c r="A246" s="33" t="s">
        <v>248</v>
      </c>
      <c r="B246" s="34">
        <v>253142</v>
      </c>
      <c r="C246" s="39">
        <v>9991601</v>
      </c>
      <c r="D246" s="34" t="s">
        <v>295</v>
      </c>
      <c r="E246" s="34" t="s">
        <v>317</v>
      </c>
      <c r="F246" s="34" t="s">
        <v>297</v>
      </c>
      <c r="I246" s="38"/>
      <c r="J246" s="38"/>
    </row>
    <row r="247" spans="1:10" ht="30" customHeight="1">
      <c r="A247" s="33" t="s">
        <v>275</v>
      </c>
      <c r="B247" s="34">
        <v>253124</v>
      </c>
      <c r="C247" s="39">
        <v>8506160</v>
      </c>
      <c r="D247" s="34" t="s">
        <v>295</v>
      </c>
      <c r="E247" s="34" t="s">
        <v>317</v>
      </c>
      <c r="F247" s="34" t="s">
        <v>297</v>
      </c>
      <c r="I247" s="38"/>
      <c r="J247" s="38"/>
    </row>
    <row r="248" spans="1:10" ht="30" customHeight="1">
      <c r="A248" s="33" t="s">
        <v>248</v>
      </c>
      <c r="B248" s="34">
        <v>253142</v>
      </c>
      <c r="C248" s="39">
        <v>28565040</v>
      </c>
      <c r="D248" s="34" t="s">
        <v>295</v>
      </c>
      <c r="E248" s="34" t="s">
        <v>317</v>
      </c>
      <c r="F248" s="34" t="s">
        <v>297</v>
      </c>
      <c r="I248" s="38"/>
      <c r="J248" s="38"/>
    </row>
    <row r="249" spans="1:10" ht="30" customHeight="1">
      <c r="A249" s="33" t="s">
        <v>326</v>
      </c>
      <c r="B249" s="34">
        <v>253126</v>
      </c>
      <c r="C249" s="39">
        <v>16652616</v>
      </c>
      <c r="D249" s="34" t="s">
        <v>312</v>
      </c>
      <c r="E249" s="34" t="s">
        <v>317</v>
      </c>
      <c r="F249" s="34" t="s">
        <v>297</v>
      </c>
      <c r="I249" s="38"/>
      <c r="J249" s="38"/>
    </row>
    <row r="250" spans="1:10" ht="30" customHeight="1">
      <c r="A250" s="33" t="s">
        <v>264</v>
      </c>
      <c r="B250" s="34">
        <v>253123</v>
      </c>
      <c r="C250" s="39">
        <v>417020</v>
      </c>
      <c r="D250" s="34" t="s">
        <v>312</v>
      </c>
      <c r="E250" s="34" t="s">
        <v>317</v>
      </c>
      <c r="F250" s="34" t="s">
        <v>297</v>
      </c>
      <c r="I250" s="38"/>
      <c r="J250" s="38"/>
    </row>
    <row r="251" spans="1:10" ht="30" customHeight="1">
      <c r="A251" s="33" t="s">
        <v>260</v>
      </c>
      <c r="B251" s="34">
        <v>253144</v>
      </c>
      <c r="C251" s="39">
        <v>10586601</v>
      </c>
      <c r="D251" s="34" t="s">
        <v>312</v>
      </c>
      <c r="E251" s="34" t="s">
        <v>317</v>
      </c>
      <c r="F251" s="34" t="s">
        <v>297</v>
      </c>
      <c r="I251" s="38"/>
      <c r="J251" s="38"/>
    </row>
    <row r="252" spans="1:10" ht="30" customHeight="1">
      <c r="A252" s="33" t="s">
        <v>331</v>
      </c>
      <c r="B252" s="34">
        <v>253136</v>
      </c>
      <c r="C252" s="39">
        <v>10972400</v>
      </c>
      <c r="D252" s="34" t="s">
        <v>312</v>
      </c>
      <c r="E252" s="34" t="s">
        <v>317</v>
      </c>
      <c r="F252" s="34" t="s">
        <v>297</v>
      </c>
      <c r="I252" s="38"/>
      <c r="J252" s="38"/>
    </row>
    <row r="253" spans="1:10" ht="30" customHeight="1">
      <c r="A253" s="33" t="s">
        <v>245</v>
      </c>
      <c r="B253" s="34">
        <v>253135</v>
      </c>
      <c r="C253" s="39">
        <v>5193200</v>
      </c>
      <c r="D253" s="34" t="s">
        <v>312</v>
      </c>
      <c r="E253" s="34" t="s">
        <v>317</v>
      </c>
      <c r="F253" s="34" t="s">
        <v>297</v>
      </c>
      <c r="I253" s="38"/>
      <c r="J253" s="38"/>
    </row>
    <row r="254" spans="1:10" ht="30" customHeight="1">
      <c r="A254" s="33" t="s">
        <v>257</v>
      </c>
      <c r="B254" s="34">
        <v>253140</v>
      </c>
      <c r="C254" s="39">
        <v>1413600</v>
      </c>
      <c r="D254" s="34" t="s">
        <v>312</v>
      </c>
      <c r="E254" s="34" t="s">
        <v>317</v>
      </c>
      <c r="F254" s="34" t="s">
        <v>297</v>
      </c>
      <c r="I254" s="38"/>
      <c r="J254" s="38"/>
    </row>
    <row r="255" spans="1:10" ht="30" customHeight="1">
      <c r="A255" s="33" t="s">
        <v>333</v>
      </c>
      <c r="B255" s="34">
        <v>253114</v>
      </c>
      <c r="C255" s="39">
        <v>4106800</v>
      </c>
      <c r="D255" s="34" t="s">
        <v>312</v>
      </c>
      <c r="E255" s="34" t="s">
        <v>317</v>
      </c>
      <c r="F255" s="34" t="s">
        <v>297</v>
      </c>
      <c r="I255" s="38"/>
      <c r="J255" s="38"/>
    </row>
    <row r="256" spans="1:10" ht="30" customHeight="1">
      <c r="A256" s="33" t="s">
        <v>320</v>
      </c>
      <c r="B256" s="34">
        <v>253117</v>
      </c>
      <c r="C256" s="39">
        <v>868000</v>
      </c>
      <c r="D256" s="34" t="s">
        <v>312</v>
      </c>
      <c r="E256" s="34" t="s">
        <v>317</v>
      </c>
      <c r="F256" s="34" t="s">
        <v>297</v>
      </c>
      <c r="I256" s="38"/>
      <c r="J256" s="38"/>
    </row>
    <row r="257" spans="1:10" ht="30" customHeight="1">
      <c r="A257" s="33" t="s">
        <v>264</v>
      </c>
      <c r="B257" s="34">
        <v>253123</v>
      </c>
      <c r="C257" s="39">
        <v>93103790</v>
      </c>
      <c r="D257" s="34" t="s">
        <v>295</v>
      </c>
      <c r="E257" s="34" t="s">
        <v>317</v>
      </c>
      <c r="F257" s="34" t="s">
        <v>297</v>
      </c>
      <c r="I257" s="38"/>
      <c r="J257" s="38"/>
    </row>
    <row r="258" spans="1:10" ht="30" customHeight="1">
      <c r="A258" s="33" t="s">
        <v>279</v>
      </c>
      <c r="B258" s="34">
        <v>253133</v>
      </c>
      <c r="C258" s="39">
        <v>4491521</v>
      </c>
      <c r="D258" s="34" t="s">
        <v>312</v>
      </c>
      <c r="E258" s="34" t="s">
        <v>317</v>
      </c>
      <c r="F258" s="34" t="s">
        <v>297</v>
      </c>
      <c r="I258" s="38"/>
      <c r="J258" s="38"/>
    </row>
    <row r="259" spans="1:10" ht="30" customHeight="1">
      <c r="A259" s="33" t="s">
        <v>266</v>
      </c>
      <c r="B259" s="34">
        <v>253129</v>
      </c>
      <c r="C259" s="39">
        <v>20225264</v>
      </c>
      <c r="D259" s="34" t="s">
        <v>312</v>
      </c>
      <c r="E259" s="34" t="s">
        <v>317</v>
      </c>
      <c r="F259" s="34" t="s">
        <v>297</v>
      </c>
      <c r="I259" s="38"/>
      <c r="J259" s="38"/>
    </row>
    <row r="260" spans="1:10" ht="30" customHeight="1">
      <c r="A260" s="33" t="s">
        <v>247</v>
      </c>
      <c r="B260" s="34">
        <v>253127</v>
      </c>
      <c r="C260" s="39">
        <v>10156603</v>
      </c>
      <c r="D260" s="34" t="s">
        <v>312</v>
      </c>
      <c r="E260" s="34" t="s">
        <v>317</v>
      </c>
      <c r="F260" s="34" t="s">
        <v>297</v>
      </c>
      <c r="I260" s="38"/>
      <c r="J260" s="38"/>
    </row>
    <row r="261" spans="1:10" ht="30" customHeight="1">
      <c r="A261" s="33" t="s">
        <v>260</v>
      </c>
      <c r="B261" s="34">
        <v>253144</v>
      </c>
      <c r="C261" s="39">
        <v>16626100</v>
      </c>
      <c r="D261" s="34" t="s">
        <v>312</v>
      </c>
      <c r="E261" s="34" t="s">
        <v>317</v>
      </c>
      <c r="F261" s="34" t="s">
        <v>297</v>
      </c>
      <c r="I261" s="38"/>
      <c r="J261" s="38"/>
    </row>
    <row r="262" spans="1:10" ht="30" customHeight="1">
      <c r="A262" s="33" t="s">
        <v>331</v>
      </c>
      <c r="B262" s="34">
        <v>253136</v>
      </c>
      <c r="C262" s="39">
        <v>18606400</v>
      </c>
      <c r="D262" s="34" t="s">
        <v>312</v>
      </c>
      <c r="E262" s="34" t="s">
        <v>317</v>
      </c>
      <c r="F262" s="34" t="s">
        <v>297</v>
      </c>
      <c r="I262" s="38"/>
      <c r="J262" s="38"/>
    </row>
    <row r="263" spans="1:10" ht="30" customHeight="1">
      <c r="A263" s="33" t="s">
        <v>282</v>
      </c>
      <c r="B263" s="34">
        <v>253132</v>
      </c>
      <c r="C263" s="39">
        <v>34715280</v>
      </c>
      <c r="D263" s="34" t="s">
        <v>312</v>
      </c>
      <c r="E263" s="34" t="s">
        <v>317</v>
      </c>
      <c r="F263" s="34" t="s">
        <v>297</v>
      </c>
      <c r="I263" s="38"/>
      <c r="J263" s="38"/>
    </row>
    <row r="264" spans="1:10" ht="30" customHeight="1">
      <c r="A264" s="33" t="s">
        <v>286</v>
      </c>
      <c r="B264" s="34">
        <v>253150</v>
      </c>
      <c r="C264" s="39">
        <v>1177200</v>
      </c>
      <c r="D264" s="34" t="s">
        <v>312</v>
      </c>
      <c r="E264" s="34" t="s">
        <v>317</v>
      </c>
      <c r="F264" s="34" t="s">
        <v>297</v>
      </c>
      <c r="I264" s="38"/>
      <c r="J264" s="38"/>
    </row>
    <row r="265" spans="1:10" ht="30" customHeight="1">
      <c r="A265" s="33" t="s">
        <v>279</v>
      </c>
      <c r="B265" s="34">
        <v>253133</v>
      </c>
      <c r="C265" s="39">
        <v>3999840</v>
      </c>
      <c r="D265" s="34" t="s">
        <v>312</v>
      </c>
      <c r="E265" s="34" t="s">
        <v>317</v>
      </c>
      <c r="F265" s="34" t="s">
        <v>297</v>
      </c>
      <c r="I265" s="38"/>
      <c r="J265" s="38"/>
    </row>
    <row r="266" spans="1:10" ht="30" customHeight="1">
      <c r="A266" s="33" t="s">
        <v>257</v>
      </c>
      <c r="B266" s="34">
        <v>253140</v>
      </c>
      <c r="C266" s="39">
        <v>8634080</v>
      </c>
      <c r="D266" s="34" t="s">
        <v>312</v>
      </c>
      <c r="E266" s="34" t="s">
        <v>317</v>
      </c>
      <c r="F266" s="34" t="s">
        <v>297</v>
      </c>
      <c r="I266" s="38"/>
      <c r="J266" s="38"/>
    </row>
    <row r="267" spans="1:10" ht="30" customHeight="1">
      <c r="A267" s="33" t="s">
        <v>304</v>
      </c>
      <c r="B267" s="34">
        <v>253141</v>
      </c>
      <c r="C267" s="39">
        <v>50205897</v>
      </c>
      <c r="D267" s="34" t="s">
        <v>327</v>
      </c>
      <c r="E267" s="34" t="s">
        <v>317</v>
      </c>
      <c r="F267" s="34" t="s">
        <v>297</v>
      </c>
      <c r="I267" s="38"/>
      <c r="J267" s="38"/>
    </row>
    <row r="268" spans="1:10" ht="30" customHeight="1">
      <c r="A268" s="33" t="s">
        <v>245</v>
      </c>
      <c r="B268" s="34">
        <v>253135</v>
      </c>
      <c r="C268" s="39">
        <v>9518600</v>
      </c>
      <c r="D268" s="34" t="s">
        <v>312</v>
      </c>
      <c r="E268" s="34" t="s">
        <v>317</v>
      </c>
      <c r="F268" s="34" t="s">
        <v>297</v>
      </c>
      <c r="I268" s="38"/>
      <c r="J268" s="38"/>
    </row>
    <row r="269" spans="1:10" ht="30" customHeight="1">
      <c r="A269" s="33" t="s">
        <v>275</v>
      </c>
      <c r="B269" s="34">
        <v>253124</v>
      </c>
      <c r="C269" s="39">
        <v>1855000</v>
      </c>
      <c r="D269" s="34" t="s">
        <v>312</v>
      </c>
      <c r="E269" s="34" t="s">
        <v>317</v>
      </c>
      <c r="F269" s="34" t="s">
        <v>297</v>
      </c>
      <c r="I269" s="38"/>
      <c r="J269" s="38"/>
    </row>
    <row r="270" spans="1:10" ht="30" customHeight="1">
      <c r="A270" s="33" t="s">
        <v>330</v>
      </c>
      <c r="B270" s="34">
        <v>253139</v>
      </c>
      <c r="C270" s="39">
        <v>4578200</v>
      </c>
      <c r="D270" s="34" t="s">
        <v>312</v>
      </c>
      <c r="E270" s="34" t="s">
        <v>317</v>
      </c>
      <c r="F270" s="34" t="s">
        <v>297</v>
      </c>
      <c r="I270" s="38"/>
      <c r="J270" s="38"/>
    </row>
    <row r="271" spans="1:10" ht="30" customHeight="1">
      <c r="A271" s="33" t="s">
        <v>286</v>
      </c>
      <c r="B271" s="34">
        <v>253150</v>
      </c>
      <c r="C271" s="39">
        <v>1773400</v>
      </c>
      <c r="D271" s="34" t="s">
        <v>312</v>
      </c>
      <c r="E271" s="34" t="s">
        <v>317</v>
      </c>
      <c r="F271" s="34" t="s">
        <v>297</v>
      </c>
      <c r="I271" s="38"/>
      <c r="J271" s="38"/>
    </row>
    <row r="272" spans="1:10" ht="30" customHeight="1">
      <c r="A272" s="33" t="s">
        <v>330</v>
      </c>
      <c r="B272" s="34">
        <v>253139</v>
      </c>
      <c r="C272" s="39">
        <v>10844000</v>
      </c>
      <c r="D272" s="34" t="s">
        <v>312</v>
      </c>
      <c r="E272" s="34" t="s">
        <v>317</v>
      </c>
      <c r="F272" s="34" t="s">
        <v>297</v>
      </c>
      <c r="I272" s="38"/>
      <c r="J272" s="38"/>
    </row>
    <row r="273" spans="1:10" ht="30" customHeight="1">
      <c r="A273" s="33" t="s">
        <v>318</v>
      </c>
      <c r="B273" s="34">
        <v>253119</v>
      </c>
      <c r="C273" s="39">
        <v>21450600</v>
      </c>
      <c r="D273" s="34" t="s">
        <v>312</v>
      </c>
      <c r="E273" s="34" t="s">
        <v>317</v>
      </c>
      <c r="F273" s="34" t="s">
        <v>297</v>
      </c>
      <c r="I273" s="38"/>
      <c r="J273" s="38"/>
    </row>
    <row r="274" spans="1:10" ht="30" customHeight="1">
      <c r="A274" s="33" t="s">
        <v>320</v>
      </c>
      <c r="B274" s="34">
        <v>253117</v>
      </c>
      <c r="C274" s="39">
        <v>7974200</v>
      </c>
      <c r="D274" s="34" t="s">
        <v>312</v>
      </c>
      <c r="E274" s="34" t="s">
        <v>317</v>
      </c>
      <c r="F274" s="34" t="s">
        <v>297</v>
      </c>
      <c r="I274" s="38"/>
      <c r="J274" s="38"/>
    </row>
    <row r="275" spans="1:10" ht="30" customHeight="1">
      <c r="A275" s="33" t="s">
        <v>326</v>
      </c>
      <c r="B275" s="34">
        <v>253126</v>
      </c>
      <c r="C275" s="39">
        <v>707287459</v>
      </c>
      <c r="D275" s="34" t="s">
        <v>327</v>
      </c>
      <c r="E275" s="34" t="s">
        <v>317</v>
      </c>
      <c r="F275" s="34" t="s">
        <v>297</v>
      </c>
      <c r="I275" s="38"/>
      <c r="J275" s="38"/>
    </row>
    <row r="276" spans="1:10" ht="30" customHeight="1">
      <c r="A276" s="33" t="s">
        <v>315</v>
      </c>
      <c r="B276" s="34">
        <v>253122</v>
      </c>
      <c r="C276" s="39">
        <v>2948000</v>
      </c>
      <c r="D276" s="34" t="s">
        <v>312</v>
      </c>
      <c r="E276" s="34" t="s">
        <v>317</v>
      </c>
      <c r="F276" s="34" t="s">
        <v>297</v>
      </c>
      <c r="I276" s="38"/>
      <c r="J276" s="38"/>
    </row>
    <row r="277" spans="1:10" ht="30" customHeight="1">
      <c r="A277" s="33" t="s">
        <v>304</v>
      </c>
      <c r="B277" s="34">
        <v>253141</v>
      </c>
      <c r="C277" s="39">
        <v>137214740</v>
      </c>
      <c r="D277" s="34" t="s">
        <v>295</v>
      </c>
      <c r="E277" s="34" t="s">
        <v>317</v>
      </c>
      <c r="F277" s="34" t="s">
        <v>297</v>
      </c>
      <c r="I277" s="38"/>
      <c r="J277" s="38"/>
    </row>
    <row r="278" spans="1:10" ht="30" customHeight="1">
      <c r="A278" s="33" t="s">
        <v>260</v>
      </c>
      <c r="B278" s="34">
        <v>253144</v>
      </c>
      <c r="C278" s="39">
        <v>26224601</v>
      </c>
      <c r="D278" s="34" t="s">
        <v>312</v>
      </c>
      <c r="E278" s="34" t="s">
        <v>317</v>
      </c>
      <c r="F278" s="34" t="s">
        <v>297</v>
      </c>
      <c r="I278" s="38"/>
      <c r="J278" s="38"/>
    </row>
    <row r="279" spans="1:10" ht="30" customHeight="1">
      <c r="A279" s="33" t="s">
        <v>282</v>
      </c>
      <c r="B279" s="34">
        <v>253132</v>
      </c>
      <c r="C279" s="39">
        <v>32741041</v>
      </c>
      <c r="D279" s="34" t="s">
        <v>312</v>
      </c>
      <c r="E279" s="34" t="s">
        <v>317</v>
      </c>
      <c r="F279" s="34" t="s">
        <v>297</v>
      </c>
      <c r="I279" s="38"/>
      <c r="J279" s="38"/>
    </row>
    <row r="280" spans="1:10" ht="30" customHeight="1">
      <c r="A280" s="33" t="s">
        <v>333</v>
      </c>
      <c r="B280" s="34">
        <v>253114</v>
      </c>
      <c r="C280" s="39">
        <v>1931200</v>
      </c>
      <c r="D280" s="34" t="s">
        <v>312</v>
      </c>
      <c r="E280" s="34" t="s">
        <v>317</v>
      </c>
      <c r="F280" s="34" t="s">
        <v>297</v>
      </c>
      <c r="I280" s="38"/>
      <c r="J280" s="38"/>
    </row>
    <row r="281" spans="1:10" ht="30" customHeight="1">
      <c r="A281" s="33" t="s">
        <v>329</v>
      </c>
      <c r="B281" s="34">
        <v>253134</v>
      </c>
      <c r="C281" s="39">
        <v>10955520</v>
      </c>
      <c r="D281" s="34" t="s">
        <v>312</v>
      </c>
      <c r="E281" s="34" t="s">
        <v>317</v>
      </c>
      <c r="F281" s="34" t="s">
        <v>297</v>
      </c>
      <c r="I281" s="38"/>
      <c r="J281" s="38"/>
    </row>
    <row r="282" spans="1:10" ht="30" customHeight="1">
      <c r="A282" s="33" t="s">
        <v>247</v>
      </c>
      <c r="B282" s="34">
        <v>253127</v>
      </c>
      <c r="C282" s="39">
        <v>1993000</v>
      </c>
      <c r="D282" s="34" t="s">
        <v>312</v>
      </c>
      <c r="E282" s="34" t="s">
        <v>317</v>
      </c>
      <c r="F282" s="34" t="s">
        <v>297</v>
      </c>
      <c r="I282" s="38"/>
      <c r="J282" s="38"/>
    </row>
    <row r="283" spans="1:10" ht="30" customHeight="1">
      <c r="A283" s="33" t="s">
        <v>248</v>
      </c>
      <c r="B283" s="34">
        <v>253142</v>
      </c>
      <c r="C283" s="39">
        <v>11240902</v>
      </c>
      <c r="D283" s="34" t="s">
        <v>295</v>
      </c>
      <c r="E283" s="34" t="s">
        <v>317</v>
      </c>
      <c r="F283" s="34" t="s">
        <v>297</v>
      </c>
      <c r="I283" s="38"/>
      <c r="J283" s="38"/>
    </row>
    <row r="284" spans="1:10" ht="30" customHeight="1">
      <c r="A284" s="33" t="s">
        <v>260</v>
      </c>
      <c r="B284" s="34">
        <v>253144</v>
      </c>
      <c r="C284" s="39">
        <v>6120800</v>
      </c>
      <c r="D284" s="34" t="s">
        <v>312</v>
      </c>
      <c r="E284" s="34" t="s">
        <v>317</v>
      </c>
      <c r="F284" s="34" t="s">
        <v>297</v>
      </c>
      <c r="I284" s="38"/>
      <c r="J284" s="38"/>
    </row>
    <row r="285" spans="1:10" ht="30" customHeight="1">
      <c r="A285" s="33" t="s">
        <v>330</v>
      </c>
      <c r="B285" s="34">
        <v>253139</v>
      </c>
      <c r="C285" s="39">
        <v>23468303</v>
      </c>
      <c r="D285" s="34" t="s">
        <v>312</v>
      </c>
      <c r="E285" s="34" t="s">
        <v>317</v>
      </c>
      <c r="F285" s="34" t="s">
        <v>297</v>
      </c>
      <c r="I285" s="38"/>
      <c r="J285" s="38"/>
    </row>
    <row r="286" spans="1:10" ht="30" customHeight="1">
      <c r="A286" s="33" t="s">
        <v>315</v>
      </c>
      <c r="B286" s="34">
        <v>253122</v>
      </c>
      <c r="C286" s="39">
        <v>17625929</v>
      </c>
      <c r="D286" s="34" t="s">
        <v>312</v>
      </c>
      <c r="E286" s="34" t="s">
        <v>317</v>
      </c>
      <c r="F286" s="34" t="s">
        <v>297</v>
      </c>
      <c r="I286" s="38"/>
      <c r="J286" s="38"/>
    </row>
    <row r="287" spans="1:10" ht="30" customHeight="1">
      <c r="A287" s="33" t="s">
        <v>337</v>
      </c>
      <c r="B287" s="34">
        <v>253125</v>
      </c>
      <c r="C287" s="39">
        <v>1855000</v>
      </c>
      <c r="D287" s="34" t="s">
        <v>312</v>
      </c>
      <c r="E287" s="34" t="s">
        <v>317</v>
      </c>
      <c r="F287" s="34" t="s">
        <v>297</v>
      </c>
      <c r="I287" s="38"/>
      <c r="J287" s="38"/>
    </row>
    <row r="288" spans="1:10" ht="30" customHeight="1">
      <c r="A288" s="33" t="s">
        <v>257</v>
      </c>
      <c r="B288" s="34">
        <v>253140</v>
      </c>
      <c r="C288" s="39">
        <v>10502880</v>
      </c>
      <c r="D288" s="34" t="s">
        <v>312</v>
      </c>
      <c r="E288" s="34" t="s">
        <v>317</v>
      </c>
      <c r="F288" s="34" t="s">
        <v>297</v>
      </c>
      <c r="I288" s="38"/>
      <c r="J288" s="38"/>
    </row>
    <row r="289" spans="1:10" ht="30" customHeight="1">
      <c r="A289" s="33" t="s">
        <v>336</v>
      </c>
      <c r="B289" s="34">
        <v>253110</v>
      </c>
      <c r="C289" s="39">
        <v>694400</v>
      </c>
      <c r="D289" s="34" t="s">
        <v>312</v>
      </c>
      <c r="E289" s="34" t="s">
        <v>317</v>
      </c>
      <c r="F289" s="34" t="s">
        <v>297</v>
      </c>
      <c r="I289" s="38"/>
      <c r="J289" s="38"/>
    </row>
    <row r="290" spans="1:10" ht="30" customHeight="1">
      <c r="A290" s="33" t="s">
        <v>326</v>
      </c>
      <c r="B290" s="34">
        <v>253126</v>
      </c>
      <c r="C290" s="39">
        <v>3784960</v>
      </c>
      <c r="D290" s="34" t="s">
        <v>312</v>
      </c>
      <c r="E290" s="34" t="s">
        <v>317</v>
      </c>
      <c r="F290" s="34" t="s">
        <v>297</v>
      </c>
      <c r="I290" s="38"/>
      <c r="J290" s="38"/>
    </row>
    <row r="291" spans="1:10" ht="30" customHeight="1">
      <c r="A291" s="33" t="s">
        <v>331</v>
      </c>
      <c r="B291" s="34">
        <v>253136</v>
      </c>
      <c r="C291" s="39">
        <v>17039000</v>
      </c>
      <c r="D291" s="34" t="s">
        <v>312</v>
      </c>
      <c r="E291" s="34" t="s">
        <v>317</v>
      </c>
      <c r="F291" s="34" t="s">
        <v>297</v>
      </c>
      <c r="I291" s="38"/>
      <c r="J291" s="38"/>
    </row>
    <row r="292" spans="1:10" ht="30" customHeight="1">
      <c r="A292" s="33" t="s">
        <v>319</v>
      </c>
      <c r="B292" s="34">
        <v>253120</v>
      </c>
      <c r="C292" s="39">
        <v>851114387</v>
      </c>
      <c r="D292" s="34" t="s">
        <v>346</v>
      </c>
      <c r="E292" s="34" t="s">
        <v>317</v>
      </c>
      <c r="F292" s="34" t="s">
        <v>297</v>
      </c>
      <c r="I292" s="38"/>
      <c r="J292" s="38"/>
    </row>
    <row r="293" spans="1:10" ht="30" customHeight="1">
      <c r="A293" s="33" t="s">
        <v>336</v>
      </c>
      <c r="B293" s="34">
        <v>253110</v>
      </c>
      <c r="C293" s="39">
        <v>1388800</v>
      </c>
      <c r="D293" s="34" t="s">
        <v>312</v>
      </c>
      <c r="E293" s="34" t="s">
        <v>317</v>
      </c>
      <c r="F293" s="34" t="s">
        <v>297</v>
      </c>
      <c r="I293" s="38"/>
      <c r="J293" s="38"/>
    </row>
    <row r="294" spans="1:10" ht="30" customHeight="1">
      <c r="A294" s="33" t="s">
        <v>315</v>
      </c>
      <c r="B294" s="34">
        <v>253122</v>
      </c>
      <c r="C294" s="39">
        <v>19088700</v>
      </c>
      <c r="D294" s="34" t="s">
        <v>312</v>
      </c>
      <c r="E294" s="34" t="s">
        <v>317</v>
      </c>
      <c r="F294" s="34" t="s">
        <v>297</v>
      </c>
      <c r="I294" s="38"/>
      <c r="J294" s="38"/>
    </row>
    <row r="295" spans="1:10" ht="30" customHeight="1">
      <c r="A295" s="33" t="s">
        <v>282</v>
      </c>
      <c r="B295" s="34">
        <v>253132</v>
      </c>
      <c r="C295" s="39">
        <v>24126700</v>
      </c>
      <c r="D295" s="34" t="s">
        <v>344</v>
      </c>
      <c r="E295" s="34" t="s">
        <v>317</v>
      </c>
      <c r="F295" s="34" t="s">
        <v>297</v>
      </c>
      <c r="I295" s="38"/>
      <c r="J295" s="38"/>
    </row>
    <row r="296" spans="1:10" ht="30" customHeight="1">
      <c r="A296" s="33" t="s">
        <v>320</v>
      </c>
      <c r="B296" s="34">
        <v>253117</v>
      </c>
      <c r="C296" s="39">
        <v>9177600</v>
      </c>
      <c r="D296" s="34" t="s">
        <v>312</v>
      </c>
      <c r="E296" s="34" t="s">
        <v>317</v>
      </c>
      <c r="F296" s="34" t="s">
        <v>297</v>
      </c>
      <c r="I296" s="38"/>
      <c r="J296" s="38"/>
    </row>
    <row r="297" spans="1:10" ht="30" customHeight="1">
      <c r="A297" s="33" t="s">
        <v>330</v>
      </c>
      <c r="B297" s="34">
        <v>253139</v>
      </c>
      <c r="C297" s="39">
        <v>1177200</v>
      </c>
      <c r="D297" s="34" t="s">
        <v>312</v>
      </c>
      <c r="E297" s="34" t="s">
        <v>317</v>
      </c>
      <c r="F297" s="34" t="s">
        <v>297</v>
      </c>
      <c r="I297" s="38"/>
      <c r="J297" s="38"/>
    </row>
    <row r="298" spans="1:10" ht="30" customHeight="1">
      <c r="A298" s="33" t="s">
        <v>279</v>
      </c>
      <c r="B298" s="34">
        <v>253133</v>
      </c>
      <c r="C298" s="39">
        <v>6257306</v>
      </c>
      <c r="D298" s="34" t="s">
        <v>312</v>
      </c>
      <c r="E298" s="34" t="s">
        <v>317</v>
      </c>
      <c r="F298" s="34" t="s">
        <v>297</v>
      </c>
      <c r="I298" s="38"/>
      <c r="J298" s="38"/>
    </row>
    <row r="299" spans="1:10" ht="30" customHeight="1">
      <c r="A299" s="33" t="s">
        <v>320</v>
      </c>
      <c r="B299" s="34">
        <v>253117</v>
      </c>
      <c r="C299" s="39">
        <v>10480971</v>
      </c>
      <c r="D299" s="34" t="s">
        <v>344</v>
      </c>
      <c r="E299" s="34" t="s">
        <v>317</v>
      </c>
      <c r="F299" s="34" t="s">
        <v>297</v>
      </c>
      <c r="I299" s="38"/>
      <c r="J299" s="38"/>
    </row>
    <row r="300" spans="1:10" ht="30" customHeight="1">
      <c r="A300" s="33" t="s">
        <v>248</v>
      </c>
      <c r="B300" s="34">
        <v>253142</v>
      </c>
      <c r="C300" s="39">
        <v>7485860</v>
      </c>
      <c r="D300" s="34" t="s">
        <v>295</v>
      </c>
      <c r="E300" s="34" t="s">
        <v>317</v>
      </c>
      <c r="F300" s="34" t="s">
        <v>297</v>
      </c>
      <c r="I300" s="38"/>
      <c r="J300" s="38"/>
    </row>
    <row r="301" spans="1:10" ht="30" customHeight="1">
      <c r="A301" s="33" t="s">
        <v>266</v>
      </c>
      <c r="B301" s="34">
        <v>253129</v>
      </c>
      <c r="C301" s="39">
        <v>12086928</v>
      </c>
      <c r="D301" s="34" t="s">
        <v>312</v>
      </c>
      <c r="E301" s="34" t="s">
        <v>317</v>
      </c>
      <c r="F301" s="34" t="s">
        <v>297</v>
      </c>
      <c r="I301" s="38"/>
      <c r="J301" s="38"/>
    </row>
    <row r="302" spans="1:10" ht="30" customHeight="1">
      <c r="A302" s="33" t="s">
        <v>264</v>
      </c>
      <c r="B302" s="34">
        <v>253123</v>
      </c>
      <c r="C302" s="39">
        <v>417020</v>
      </c>
      <c r="D302" s="34" t="s">
        <v>312</v>
      </c>
      <c r="E302" s="34" t="s">
        <v>317</v>
      </c>
      <c r="F302" s="34" t="s">
        <v>297</v>
      </c>
      <c r="I302" s="38"/>
      <c r="J302" s="38"/>
    </row>
    <row r="303" spans="1:10" ht="30" customHeight="1">
      <c r="A303" s="33" t="s">
        <v>275</v>
      </c>
      <c r="B303" s="34">
        <v>253124</v>
      </c>
      <c r="C303" s="39">
        <v>151680483</v>
      </c>
      <c r="D303" s="34" t="s">
        <v>327</v>
      </c>
      <c r="E303" s="34" t="s">
        <v>317</v>
      </c>
      <c r="F303" s="34" t="s">
        <v>297</v>
      </c>
      <c r="I303" s="38"/>
      <c r="J303" s="38"/>
    </row>
    <row r="304" spans="1:10" ht="30" customHeight="1">
      <c r="A304" s="33" t="s">
        <v>329</v>
      </c>
      <c r="B304" s="34">
        <v>253134</v>
      </c>
      <c r="C304" s="39">
        <v>179749964</v>
      </c>
      <c r="D304" s="34" t="s">
        <v>346</v>
      </c>
      <c r="E304" s="34" t="s">
        <v>317</v>
      </c>
      <c r="F304" s="34" t="s">
        <v>297</v>
      </c>
      <c r="I304" s="38"/>
      <c r="J304" s="38"/>
    </row>
    <row r="305" spans="1:10" ht="30" customHeight="1">
      <c r="A305" s="33" t="s">
        <v>279</v>
      </c>
      <c r="B305" s="34">
        <v>253133</v>
      </c>
      <c r="C305" s="39">
        <v>5939214</v>
      </c>
      <c r="D305" s="34" t="s">
        <v>312</v>
      </c>
      <c r="E305" s="34" t="s">
        <v>317</v>
      </c>
      <c r="F305" s="34" t="s">
        <v>297</v>
      </c>
      <c r="I305" s="38"/>
      <c r="J305" s="38"/>
    </row>
    <row r="306" spans="1:10" ht="30" customHeight="1">
      <c r="A306" s="33" t="s">
        <v>266</v>
      </c>
      <c r="B306" s="34">
        <v>253129</v>
      </c>
      <c r="C306" s="39">
        <v>16147746</v>
      </c>
      <c r="D306" s="34" t="s">
        <v>312</v>
      </c>
      <c r="E306" s="34" t="s">
        <v>317</v>
      </c>
      <c r="F306" s="34" t="s">
        <v>297</v>
      </c>
      <c r="I306" s="38"/>
      <c r="J306" s="38"/>
    </row>
    <row r="307" spans="1:10" ht="30" customHeight="1">
      <c r="A307" s="33" t="s">
        <v>286</v>
      </c>
      <c r="B307" s="34">
        <v>253150</v>
      </c>
      <c r="C307" s="39">
        <v>1736000</v>
      </c>
      <c r="D307" s="34" t="s">
        <v>312</v>
      </c>
      <c r="E307" s="34" t="s">
        <v>317</v>
      </c>
      <c r="F307" s="34" t="s">
        <v>297</v>
      </c>
      <c r="I307" s="38"/>
      <c r="J307" s="38"/>
    </row>
    <row r="308" spans="1:10" ht="30" customHeight="1">
      <c r="A308" s="33" t="s">
        <v>257</v>
      </c>
      <c r="B308" s="34">
        <v>253140</v>
      </c>
      <c r="C308" s="39">
        <v>12288962</v>
      </c>
      <c r="D308" s="34" t="s">
        <v>312</v>
      </c>
      <c r="E308" s="34" t="s">
        <v>317</v>
      </c>
      <c r="F308" s="34" t="s">
        <v>297</v>
      </c>
      <c r="I308" s="38"/>
      <c r="J308" s="38"/>
    </row>
    <row r="309" spans="1:10" ht="30" customHeight="1">
      <c r="A309" s="33" t="s">
        <v>330</v>
      </c>
      <c r="B309" s="34">
        <v>253139</v>
      </c>
      <c r="C309" s="39">
        <v>11607901</v>
      </c>
      <c r="D309" s="34" t="s">
        <v>312</v>
      </c>
      <c r="E309" s="34" t="s">
        <v>317</v>
      </c>
      <c r="F309" s="34" t="s">
        <v>297</v>
      </c>
      <c r="I309" s="38"/>
      <c r="J309" s="38"/>
    </row>
    <row r="310" spans="1:10" ht="30" customHeight="1">
      <c r="A310" s="33" t="s">
        <v>282</v>
      </c>
      <c r="B310" s="34">
        <v>253132</v>
      </c>
      <c r="C310" s="39">
        <v>38775520</v>
      </c>
      <c r="D310" s="34" t="s">
        <v>312</v>
      </c>
      <c r="E310" s="34" t="s">
        <v>317</v>
      </c>
      <c r="F310" s="34" t="s">
        <v>297</v>
      </c>
      <c r="I310" s="38"/>
      <c r="J310" s="38"/>
    </row>
    <row r="311" spans="1:10" ht="30" customHeight="1">
      <c r="A311" s="33" t="s">
        <v>304</v>
      </c>
      <c r="B311" s="34">
        <v>253141</v>
      </c>
      <c r="C311" s="39">
        <v>74516605</v>
      </c>
      <c r="D311" s="34" t="s">
        <v>327</v>
      </c>
      <c r="E311" s="34" t="s">
        <v>317</v>
      </c>
      <c r="F311" s="34" t="s">
        <v>297</v>
      </c>
      <c r="I311" s="38"/>
      <c r="J311" s="38"/>
    </row>
    <row r="312" spans="1:10" ht="30" customHeight="1">
      <c r="A312" s="33" t="s">
        <v>333</v>
      </c>
      <c r="B312" s="34">
        <v>253114</v>
      </c>
      <c r="C312" s="39">
        <v>965600</v>
      </c>
      <c r="D312" s="34" t="s">
        <v>312</v>
      </c>
      <c r="E312" s="34" t="s">
        <v>317</v>
      </c>
      <c r="F312" s="34" t="s">
        <v>297</v>
      </c>
      <c r="I312" s="38"/>
      <c r="J312" s="38"/>
    </row>
    <row r="313" spans="1:10" ht="30" customHeight="1">
      <c r="A313" s="40" t="s">
        <v>61</v>
      </c>
      <c r="B313" s="41">
        <v>253123</v>
      </c>
      <c r="C313" s="42">
        <v>34877257</v>
      </c>
      <c r="D313" s="41" t="s">
        <v>355</v>
      </c>
      <c r="E313" s="41" t="s">
        <v>317</v>
      </c>
      <c r="F313" s="41" t="s">
        <v>297</v>
      </c>
      <c r="H313" s="38"/>
      <c r="I313" s="38"/>
    </row>
    <row r="314" spans="1:10" ht="30" customHeight="1">
      <c r="A314" s="33" t="s">
        <v>245</v>
      </c>
      <c r="B314" s="34">
        <v>253135</v>
      </c>
      <c r="C314" s="39">
        <v>16795600</v>
      </c>
      <c r="D314" s="34" t="s">
        <v>312</v>
      </c>
      <c r="E314" s="34" t="s">
        <v>317</v>
      </c>
      <c r="F314" s="34" t="s">
        <v>297</v>
      </c>
      <c r="I314" s="38"/>
      <c r="J314" s="38"/>
    </row>
    <row r="315" spans="1:10" ht="30" customHeight="1">
      <c r="A315" s="33" t="s">
        <v>286</v>
      </c>
      <c r="B315" s="34">
        <v>253150</v>
      </c>
      <c r="C315" s="39">
        <v>9642558</v>
      </c>
      <c r="D315" s="34" t="s">
        <v>312</v>
      </c>
      <c r="E315" s="34" t="s">
        <v>317</v>
      </c>
      <c r="F315" s="34" t="s">
        <v>297</v>
      </c>
      <c r="I315" s="38"/>
      <c r="J315" s="38"/>
    </row>
    <row r="316" spans="1:10" ht="30" customHeight="1">
      <c r="A316" s="33" t="s">
        <v>322</v>
      </c>
      <c r="B316" s="34">
        <v>253113</v>
      </c>
      <c r="C316" s="39">
        <v>92629623</v>
      </c>
      <c r="D316" s="34" t="s">
        <v>305</v>
      </c>
      <c r="E316" s="34" t="s">
        <v>317</v>
      </c>
      <c r="F316" s="34" t="s">
        <v>297</v>
      </c>
      <c r="I316" s="38"/>
      <c r="J316" s="38"/>
    </row>
    <row r="317" spans="1:10" ht="30" customHeight="1">
      <c r="A317" s="33" t="s">
        <v>257</v>
      </c>
      <c r="B317" s="34">
        <v>253140</v>
      </c>
      <c r="C317" s="39">
        <v>25401581</v>
      </c>
      <c r="D317" s="34" t="s">
        <v>305</v>
      </c>
      <c r="E317" s="34" t="s">
        <v>317</v>
      </c>
      <c r="F317" s="34" t="s">
        <v>297</v>
      </c>
      <c r="I317" s="38"/>
      <c r="J317" s="38"/>
    </row>
    <row r="318" spans="1:10" ht="30" customHeight="1">
      <c r="A318" s="33" t="s">
        <v>320</v>
      </c>
      <c r="B318" s="34">
        <v>253117</v>
      </c>
      <c r="C318" s="39">
        <v>266010</v>
      </c>
      <c r="D318" s="34" t="s">
        <v>305</v>
      </c>
      <c r="E318" s="34" t="s">
        <v>317</v>
      </c>
      <c r="F318" s="34" t="s">
        <v>297</v>
      </c>
      <c r="I318" s="38"/>
      <c r="J318" s="38"/>
    </row>
    <row r="319" spans="1:10" ht="30" customHeight="1">
      <c r="A319" s="33" t="s">
        <v>347</v>
      </c>
      <c r="B319" s="34">
        <v>253192</v>
      </c>
      <c r="C319" s="39">
        <v>1386150</v>
      </c>
      <c r="D319" s="34" t="s">
        <v>305</v>
      </c>
      <c r="E319" s="34" t="s">
        <v>317</v>
      </c>
      <c r="F319" s="34" t="s">
        <v>297</v>
      </c>
      <c r="I319" s="38"/>
      <c r="J319" s="38"/>
    </row>
    <row r="320" spans="1:10" ht="30" customHeight="1">
      <c r="A320" s="33" t="s">
        <v>319</v>
      </c>
      <c r="B320" s="34">
        <v>253120</v>
      </c>
      <c r="C320" s="39">
        <v>15855925</v>
      </c>
      <c r="D320" s="34" t="s">
        <v>305</v>
      </c>
      <c r="E320" s="34" t="s">
        <v>317</v>
      </c>
      <c r="F320" s="34" t="s">
        <v>297</v>
      </c>
      <c r="I320" s="38"/>
      <c r="J320" s="38"/>
    </row>
    <row r="321" spans="1:10" ht="30" customHeight="1">
      <c r="A321" s="33" t="s">
        <v>342</v>
      </c>
      <c r="B321" s="34">
        <v>253148</v>
      </c>
      <c r="C321" s="39">
        <v>21274624</v>
      </c>
      <c r="D321" s="34" t="s">
        <v>305</v>
      </c>
      <c r="E321" s="34" t="s">
        <v>317</v>
      </c>
      <c r="F321" s="34" t="s">
        <v>297</v>
      </c>
      <c r="I321" s="38"/>
      <c r="J321" s="38"/>
    </row>
    <row r="322" spans="1:10" ht="30" customHeight="1">
      <c r="A322" s="33" t="s">
        <v>279</v>
      </c>
      <c r="B322" s="34">
        <v>253133</v>
      </c>
      <c r="C322" s="39">
        <v>21276527</v>
      </c>
      <c r="D322" s="34" t="s">
        <v>305</v>
      </c>
      <c r="E322" s="34" t="s">
        <v>317</v>
      </c>
      <c r="F322" s="34" t="s">
        <v>297</v>
      </c>
      <c r="I322" s="38"/>
      <c r="J322" s="38"/>
    </row>
    <row r="323" spans="1:10" ht="30" customHeight="1">
      <c r="A323" s="33" t="s">
        <v>264</v>
      </c>
      <c r="B323" s="34">
        <v>253123</v>
      </c>
      <c r="C323" s="39">
        <v>35105173</v>
      </c>
      <c r="D323" s="34" t="s">
        <v>305</v>
      </c>
      <c r="E323" s="34" t="s">
        <v>317</v>
      </c>
      <c r="F323" s="34" t="s">
        <v>297</v>
      </c>
      <c r="I323" s="38"/>
      <c r="J323" s="38"/>
    </row>
    <row r="324" spans="1:10" ht="30" customHeight="1">
      <c r="A324" s="33" t="s">
        <v>330</v>
      </c>
      <c r="B324" s="34">
        <v>253139</v>
      </c>
      <c r="C324" s="39">
        <v>61196087</v>
      </c>
      <c r="D324" s="34" t="s">
        <v>305</v>
      </c>
      <c r="E324" s="34" t="s">
        <v>317</v>
      </c>
      <c r="F324" s="34" t="s">
        <v>297</v>
      </c>
      <c r="I324" s="38"/>
      <c r="J324" s="38"/>
    </row>
    <row r="325" spans="1:10" ht="30" customHeight="1">
      <c r="A325" s="33" t="s">
        <v>275</v>
      </c>
      <c r="B325" s="34">
        <v>253124</v>
      </c>
      <c r="C325" s="39">
        <v>84995637</v>
      </c>
      <c r="D325" s="34" t="s">
        <v>305</v>
      </c>
      <c r="E325" s="34" t="s">
        <v>317</v>
      </c>
      <c r="F325" s="34" t="s">
        <v>297</v>
      </c>
      <c r="I325" s="38"/>
      <c r="J325" s="38"/>
    </row>
    <row r="326" spans="1:10" ht="30" customHeight="1">
      <c r="A326" s="33" t="s">
        <v>326</v>
      </c>
      <c r="B326" s="34">
        <v>253126</v>
      </c>
      <c r="C326" s="39">
        <v>169366780</v>
      </c>
      <c r="D326" s="34" t="s">
        <v>305</v>
      </c>
      <c r="E326" s="34" t="s">
        <v>317</v>
      </c>
      <c r="F326" s="34" t="s">
        <v>297</v>
      </c>
      <c r="I326" s="38"/>
      <c r="J326" s="38"/>
    </row>
    <row r="327" spans="1:10" ht="30" customHeight="1">
      <c r="A327" s="33" t="s">
        <v>315</v>
      </c>
      <c r="B327" s="34">
        <v>253122</v>
      </c>
      <c r="C327" s="39">
        <v>182651572</v>
      </c>
      <c r="D327" s="34" t="s">
        <v>305</v>
      </c>
      <c r="E327" s="34" t="s">
        <v>317</v>
      </c>
      <c r="F327" s="34" t="s">
        <v>297</v>
      </c>
      <c r="I327" s="38"/>
      <c r="J327" s="38"/>
    </row>
    <row r="328" spans="1:10" ht="30" customHeight="1">
      <c r="A328" s="33" t="s">
        <v>276</v>
      </c>
      <c r="B328" s="34">
        <v>253137</v>
      </c>
      <c r="C328" s="39">
        <v>191979565</v>
      </c>
      <c r="D328" s="34" t="s">
        <v>305</v>
      </c>
      <c r="E328" s="34" t="s">
        <v>317</v>
      </c>
      <c r="F328" s="34" t="s">
        <v>297</v>
      </c>
      <c r="I328" s="38"/>
      <c r="J328" s="38"/>
    </row>
    <row r="329" spans="1:10" ht="30" customHeight="1">
      <c r="A329" s="33" t="s">
        <v>304</v>
      </c>
      <c r="B329" s="34">
        <v>253141</v>
      </c>
      <c r="C329" s="39">
        <v>106523098</v>
      </c>
      <c r="D329" s="34" t="s">
        <v>305</v>
      </c>
      <c r="E329" s="34" t="s">
        <v>317</v>
      </c>
      <c r="F329" s="34" t="s">
        <v>297</v>
      </c>
      <c r="I329" s="38"/>
      <c r="J329" s="38"/>
    </row>
    <row r="330" spans="1:10" ht="30" customHeight="1">
      <c r="A330" s="33" t="s">
        <v>348</v>
      </c>
      <c r="B330" s="34">
        <v>253181</v>
      </c>
      <c r="C330" s="39">
        <v>554782621</v>
      </c>
      <c r="D330" s="34" t="s">
        <v>305</v>
      </c>
      <c r="E330" s="34" t="s">
        <v>317</v>
      </c>
      <c r="F330" s="34" t="s">
        <v>297</v>
      </c>
      <c r="I330" s="38"/>
      <c r="J330" s="38"/>
    </row>
    <row r="331" spans="1:10" ht="30" customHeight="1">
      <c r="A331" s="33" t="s">
        <v>331</v>
      </c>
      <c r="B331" s="34">
        <v>253136</v>
      </c>
      <c r="C331" s="39">
        <v>34411138</v>
      </c>
      <c r="D331" s="34" t="s">
        <v>305</v>
      </c>
      <c r="E331" s="34" t="s">
        <v>317</v>
      </c>
      <c r="F331" s="34" t="s">
        <v>297</v>
      </c>
      <c r="I331" s="38"/>
      <c r="J331" s="38"/>
    </row>
    <row r="332" spans="1:10" ht="30" customHeight="1">
      <c r="A332" s="33" t="s">
        <v>248</v>
      </c>
      <c r="B332" s="34">
        <v>253142</v>
      </c>
      <c r="C332" s="39">
        <v>10225410</v>
      </c>
      <c r="D332" s="34" t="s">
        <v>305</v>
      </c>
      <c r="E332" s="34" t="s">
        <v>317</v>
      </c>
      <c r="F332" s="34" t="s">
        <v>297</v>
      </c>
      <c r="I332" s="38"/>
      <c r="J332" s="38"/>
    </row>
    <row r="333" spans="1:10" ht="30" customHeight="1">
      <c r="A333" s="33" t="s">
        <v>323</v>
      </c>
      <c r="B333" s="34">
        <v>253191</v>
      </c>
      <c r="C333" s="39">
        <v>32051845</v>
      </c>
      <c r="D333" s="34" t="s">
        <v>301</v>
      </c>
      <c r="E333" s="34" t="s">
        <v>317</v>
      </c>
      <c r="F333" s="34" t="s">
        <v>297</v>
      </c>
      <c r="I333" s="38"/>
      <c r="J333" s="38"/>
    </row>
    <row r="334" spans="1:10" ht="30" customHeight="1">
      <c r="A334" s="33" t="s">
        <v>338</v>
      </c>
      <c r="B334" s="34">
        <v>253143</v>
      </c>
      <c r="C334" s="39">
        <v>30800000</v>
      </c>
      <c r="D334" s="34" t="s">
        <v>301</v>
      </c>
      <c r="E334" s="34" t="s">
        <v>317</v>
      </c>
      <c r="F334" s="34" t="s">
        <v>297</v>
      </c>
      <c r="I334" s="38"/>
      <c r="J334" s="38"/>
    </row>
    <row r="335" spans="1:10" ht="30" customHeight="1">
      <c r="A335" s="33" t="s">
        <v>334</v>
      </c>
      <c r="B335" s="34">
        <v>253183</v>
      </c>
      <c r="C335" s="39">
        <v>132080000</v>
      </c>
      <c r="D335" s="34" t="s">
        <v>301</v>
      </c>
      <c r="E335" s="34" t="s">
        <v>317</v>
      </c>
      <c r="F335" s="34" t="s">
        <v>297</v>
      </c>
      <c r="I335" s="38"/>
      <c r="J335" s="38"/>
    </row>
    <row r="336" spans="1:10" ht="30" customHeight="1">
      <c r="A336" s="33" t="s">
        <v>319</v>
      </c>
      <c r="B336" s="34">
        <v>253120</v>
      </c>
      <c r="C336" s="39">
        <v>36360000</v>
      </c>
      <c r="D336" s="34" t="s">
        <v>301</v>
      </c>
      <c r="E336" s="34" t="s">
        <v>317</v>
      </c>
      <c r="F336" s="34" t="s">
        <v>297</v>
      </c>
      <c r="I336" s="38"/>
      <c r="J336" s="38"/>
    </row>
    <row r="337" spans="1:10" ht="30" customHeight="1">
      <c r="A337" s="33" t="s">
        <v>320</v>
      </c>
      <c r="B337" s="34">
        <v>253117</v>
      </c>
      <c r="C337" s="39">
        <v>41000000</v>
      </c>
      <c r="D337" s="34" t="s">
        <v>301</v>
      </c>
      <c r="E337" s="34" t="s">
        <v>317</v>
      </c>
      <c r="F337" s="34" t="s">
        <v>297</v>
      </c>
      <c r="I337" s="38"/>
      <c r="J337" s="38"/>
    </row>
    <row r="338" spans="1:10" ht="30" customHeight="1">
      <c r="A338" s="33" t="s">
        <v>276</v>
      </c>
      <c r="B338" s="34">
        <v>253137</v>
      </c>
      <c r="C338" s="39">
        <v>233321488</v>
      </c>
      <c r="D338" s="34" t="s">
        <v>345</v>
      </c>
      <c r="E338" s="34" t="s">
        <v>317</v>
      </c>
      <c r="F338" s="34" t="s">
        <v>297</v>
      </c>
      <c r="I338" s="38"/>
      <c r="J338" s="38"/>
    </row>
    <row r="339" spans="1:10" ht="30" customHeight="1">
      <c r="A339" s="33" t="s">
        <v>276</v>
      </c>
      <c r="B339" s="34">
        <v>253137</v>
      </c>
      <c r="C339" s="39">
        <v>160832345</v>
      </c>
      <c r="D339" s="34" t="s">
        <v>345</v>
      </c>
      <c r="E339" s="34" t="s">
        <v>317</v>
      </c>
      <c r="F339" s="34" t="s">
        <v>297</v>
      </c>
      <c r="I339" s="38"/>
      <c r="J339" s="38"/>
    </row>
    <row r="340" spans="1:10" ht="30" customHeight="1">
      <c r="A340" s="33" t="s">
        <v>276</v>
      </c>
      <c r="B340" s="34">
        <v>253137</v>
      </c>
      <c r="C340" s="39">
        <v>96265557</v>
      </c>
      <c r="D340" s="34" t="s">
        <v>345</v>
      </c>
      <c r="E340" s="34" t="s">
        <v>317</v>
      </c>
      <c r="F340" s="34" t="s">
        <v>297</v>
      </c>
      <c r="I340" s="38"/>
      <c r="J340" s="38"/>
    </row>
    <row r="341" spans="1:10" ht="30" customHeight="1">
      <c r="A341" s="33" t="s">
        <v>276</v>
      </c>
      <c r="B341" s="34">
        <v>253137</v>
      </c>
      <c r="C341" s="39">
        <v>400592800</v>
      </c>
      <c r="D341" s="34" t="s">
        <v>345</v>
      </c>
      <c r="E341" s="34" t="s">
        <v>317</v>
      </c>
      <c r="F341" s="34" t="s">
        <v>297</v>
      </c>
      <c r="I341" s="38"/>
      <c r="J341" s="38"/>
    </row>
    <row r="342" spans="1:10" ht="30" customHeight="1">
      <c r="A342" s="33" t="s">
        <v>276</v>
      </c>
      <c r="B342" s="34">
        <v>253137</v>
      </c>
      <c r="C342" s="39">
        <v>107344241</v>
      </c>
      <c r="D342" s="34" t="s">
        <v>345</v>
      </c>
      <c r="E342" s="34" t="s">
        <v>317</v>
      </c>
      <c r="F342" s="34" t="s">
        <v>297</v>
      </c>
      <c r="I342" s="38"/>
      <c r="J342" s="38"/>
    </row>
    <row r="343" spans="1:10" ht="30" customHeight="1">
      <c r="A343" s="33" t="s">
        <v>276</v>
      </c>
      <c r="B343" s="34">
        <v>253137</v>
      </c>
      <c r="C343" s="39">
        <v>14906218</v>
      </c>
      <c r="D343" s="34" t="s">
        <v>345</v>
      </c>
      <c r="E343" s="34" t="s">
        <v>317</v>
      </c>
      <c r="F343" s="34" t="s">
        <v>297</v>
      </c>
      <c r="I343" s="38"/>
      <c r="J343" s="38"/>
    </row>
    <row r="344" spans="1:10" ht="30" customHeight="1">
      <c r="A344" s="33" t="s">
        <v>245</v>
      </c>
      <c r="B344" s="34">
        <v>253135</v>
      </c>
      <c r="C344" s="39">
        <v>190293832</v>
      </c>
      <c r="D344" s="34" t="s">
        <v>345</v>
      </c>
      <c r="E344" s="34" t="s">
        <v>317</v>
      </c>
      <c r="F344" s="34" t="s">
        <v>297</v>
      </c>
      <c r="I344" s="38"/>
      <c r="J344" s="38"/>
    </row>
    <row r="345" spans="1:10" ht="30" customHeight="1">
      <c r="A345" s="33" t="s">
        <v>245</v>
      </c>
      <c r="B345" s="34">
        <v>253135</v>
      </c>
      <c r="C345" s="39">
        <v>72142760</v>
      </c>
      <c r="D345" s="34" t="s">
        <v>345</v>
      </c>
      <c r="E345" s="34" t="s">
        <v>317</v>
      </c>
      <c r="F345" s="34" t="s">
        <v>297</v>
      </c>
      <c r="I345" s="38"/>
      <c r="J345" s="38"/>
    </row>
    <row r="346" spans="1:10" ht="30" customHeight="1">
      <c r="A346" s="33" t="s">
        <v>245</v>
      </c>
      <c r="B346" s="34">
        <v>253135</v>
      </c>
      <c r="C346" s="39">
        <v>59561962</v>
      </c>
      <c r="D346" s="34" t="s">
        <v>345</v>
      </c>
      <c r="E346" s="34" t="s">
        <v>317</v>
      </c>
      <c r="F346" s="34" t="s">
        <v>297</v>
      </c>
      <c r="I346" s="38"/>
      <c r="J346" s="38"/>
    </row>
    <row r="347" spans="1:10" ht="30" customHeight="1">
      <c r="A347" s="33" t="s">
        <v>245</v>
      </c>
      <c r="B347" s="34">
        <v>253135</v>
      </c>
      <c r="C347" s="39">
        <v>52960161</v>
      </c>
      <c r="D347" s="34" t="s">
        <v>345</v>
      </c>
      <c r="E347" s="34" t="s">
        <v>317</v>
      </c>
      <c r="F347" s="34" t="s">
        <v>297</v>
      </c>
      <c r="I347" s="38"/>
      <c r="J347" s="38"/>
    </row>
    <row r="348" spans="1:10" ht="30" customHeight="1">
      <c r="A348" s="33" t="s">
        <v>245</v>
      </c>
      <c r="B348" s="34">
        <v>253135</v>
      </c>
      <c r="C348" s="39">
        <v>17491494</v>
      </c>
      <c r="D348" s="34" t="s">
        <v>345</v>
      </c>
      <c r="E348" s="34" t="s">
        <v>317</v>
      </c>
      <c r="F348" s="34" t="s">
        <v>297</v>
      </c>
      <c r="I348" s="38"/>
      <c r="J348" s="38"/>
    </row>
    <row r="349" spans="1:10" ht="30" customHeight="1">
      <c r="A349" s="33" t="s">
        <v>320</v>
      </c>
      <c r="B349" s="34">
        <v>253117</v>
      </c>
      <c r="C349" s="39">
        <v>1678579</v>
      </c>
      <c r="D349" s="34" t="s">
        <v>305</v>
      </c>
      <c r="E349" s="34" t="s">
        <v>317</v>
      </c>
      <c r="F349" s="34" t="s">
        <v>297</v>
      </c>
      <c r="I349" s="38"/>
      <c r="J349" s="38"/>
    </row>
    <row r="350" spans="1:10" ht="30" customHeight="1">
      <c r="A350" s="33" t="s">
        <v>276</v>
      </c>
      <c r="B350" s="34">
        <v>253137</v>
      </c>
      <c r="C350" s="39">
        <v>520800</v>
      </c>
      <c r="D350" s="34" t="s">
        <v>305</v>
      </c>
      <c r="E350" s="34" t="s">
        <v>317</v>
      </c>
      <c r="F350" s="34" t="s">
        <v>297</v>
      </c>
      <c r="I350" s="38"/>
      <c r="J350" s="38"/>
    </row>
    <row r="351" spans="1:10" ht="30" customHeight="1">
      <c r="A351" s="33" t="s">
        <v>276</v>
      </c>
      <c r="B351" s="34">
        <v>253137</v>
      </c>
      <c r="C351" s="39">
        <v>1515660</v>
      </c>
      <c r="D351" s="34" t="s">
        <v>305</v>
      </c>
      <c r="E351" s="34" t="s">
        <v>317</v>
      </c>
      <c r="F351" s="34" t="s">
        <v>297</v>
      </c>
      <c r="I351" s="38"/>
      <c r="J351" s="38"/>
    </row>
    <row r="352" spans="1:10" ht="30" customHeight="1">
      <c r="A352" s="33" t="s">
        <v>257</v>
      </c>
      <c r="B352" s="34">
        <v>253140</v>
      </c>
      <c r="C352" s="39">
        <v>1970790</v>
      </c>
      <c r="D352" s="34" t="s">
        <v>305</v>
      </c>
      <c r="E352" s="34" t="s">
        <v>317</v>
      </c>
      <c r="F352" s="34" t="s">
        <v>297</v>
      </c>
      <c r="I352" s="38"/>
      <c r="J352" s="38"/>
    </row>
    <row r="353" spans="1:10" ht="30" customHeight="1">
      <c r="A353" s="33" t="s">
        <v>260</v>
      </c>
      <c r="B353" s="34">
        <v>253144</v>
      </c>
      <c r="C353" s="39">
        <v>177458048</v>
      </c>
      <c r="D353" s="34" t="s">
        <v>305</v>
      </c>
      <c r="E353" s="34" t="s">
        <v>317</v>
      </c>
      <c r="F353" s="34" t="s">
        <v>297</v>
      </c>
      <c r="I353" s="38"/>
      <c r="J353" s="38"/>
    </row>
    <row r="354" spans="1:10" ht="30" customHeight="1">
      <c r="A354" s="33" t="s">
        <v>330</v>
      </c>
      <c r="B354" s="34">
        <v>253139</v>
      </c>
      <c r="C354" s="39">
        <v>5208000</v>
      </c>
      <c r="D354" s="34" t="s">
        <v>344</v>
      </c>
      <c r="E354" s="34" t="s">
        <v>317</v>
      </c>
      <c r="F354" s="34" t="s">
        <v>297</v>
      </c>
      <c r="I354" s="38"/>
      <c r="J354" s="38"/>
    </row>
    <row r="355" spans="1:10" ht="30" customHeight="1">
      <c r="A355" s="33" t="s">
        <v>304</v>
      </c>
      <c r="B355" s="34">
        <v>253141</v>
      </c>
      <c r="C355" s="39">
        <v>22864263</v>
      </c>
      <c r="D355" s="34" t="s">
        <v>345</v>
      </c>
      <c r="E355" s="34" t="s">
        <v>317</v>
      </c>
      <c r="F355" s="34" t="s">
        <v>297</v>
      </c>
      <c r="I355" s="38"/>
      <c r="J355" s="38"/>
    </row>
    <row r="356" spans="1:10" ht="30" customHeight="1">
      <c r="A356" s="33" t="s">
        <v>304</v>
      </c>
      <c r="B356" s="34">
        <v>253141</v>
      </c>
      <c r="C356" s="39">
        <v>75364718</v>
      </c>
      <c r="D356" s="34" t="s">
        <v>345</v>
      </c>
      <c r="E356" s="34" t="s">
        <v>317</v>
      </c>
      <c r="F356" s="34" t="s">
        <v>297</v>
      </c>
      <c r="I356" s="38"/>
      <c r="J356" s="38"/>
    </row>
    <row r="357" spans="1:10" ht="30" customHeight="1">
      <c r="A357" s="33" t="s">
        <v>304</v>
      </c>
      <c r="B357" s="34">
        <v>253141</v>
      </c>
      <c r="C357" s="39">
        <v>88393293</v>
      </c>
      <c r="D357" s="34" t="s">
        <v>345</v>
      </c>
      <c r="E357" s="34" t="s">
        <v>317</v>
      </c>
      <c r="F357" s="34" t="s">
        <v>297</v>
      </c>
      <c r="I357" s="38"/>
      <c r="J357" s="38"/>
    </row>
    <row r="358" spans="1:10" ht="30" customHeight="1">
      <c r="A358" s="33" t="s">
        <v>304</v>
      </c>
      <c r="B358" s="34">
        <v>253141</v>
      </c>
      <c r="C358" s="39">
        <v>21295696</v>
      </c>
      <c r="D358" s="34" t="s">
        <v>345</v>
      </c>
      <c r="E358" s="34" t="s">
        <v>317</v>
      </c>
      <c r="F358" s="34" t="s">
        <v>297</v>
      </c>
      <c r="I358" s="38"/>
      <c r="J358" s="38"/>
    </row>
    <row r="359" spans="1:10" ht="30" customHeight="1">
      <c r="A359" s="33" t="s">
        <v>304</v>
      </c>
      <c r="B359" s="34">
        <v>253141</v>
      </c>
      <c r="C359" s="39">
        <v>22863089</v>
      </c>
      <c r="D359" s="34" t="s">
        <v>345</v>
      </c>
      <c r="E359" s="34" t="s">
        <v>317</v>
      </c>
      <c r="F359" s="34" t="s">
        <v>297</v>
      </c>
      <c r="I359" s="38"/>
      <c r="J359" s="38"/>
    </row>
    <row r="360" spans="1:10" ht="30" customHeight="1">
      <c r="A360" s="33" t="s">
        <v>282</v>
      </c>
      <c r="B360" s="34">
        <v>253132</v>
      </c>
      <c r="C360" s="39">
        <v>4170600</v>
      </c>
      <c r="D360" s="34" t="s">
        <v>345</v>
      </c>
      <c r="E360" s="34" t="s">
        <v>317</v>
      </c>
      <c r="F360" s="34" t="s">
        <v>297</v>
      </c>
      <c r="I360" s="38"/>
      <c r="J360" s="38"/>
    </row>
    <row r="361" spans="1:10" ht="30" customHeight="1">
      <c r="A361" s="33" t="s">
        <v>282</v>
      </c>
      <c r="B361" s="34">
        <v>253132</v>
      </c>
      <c r="C361" s="39">
        <v>44947541</v>
      </c>
      <c r="D361" s="34" t="s">
        <v>345</v>
      </c>
      <c r="E361" s="34" t="s">
        <v>317</v>
      </c>
      <c r="F361" s="34" t="s">
        <v>297</v>
      </c>
      <c r="I361" s="38"/>
      <c r="J361" s="38"/>
    </row>
    <row r="362" spans="1:10" ht="30" customHeight="1">
      <c r="A362" s="33" t="s">
        <v>282</v>
      </c>
      <c r="B362" s="34">
        <v>253132</v>
      </c>
      <c r="C362" s="39">
        <v>27996007</v>
      </c>
      <c r="D362" s="34" t="s">
        <v>345</v>
      </c>
      <c r="E362" s="34" t="s">
        <v>317</v>
      </c>
      <c r="F362" s="34" t="s">
        <v>297</v>
      </c>
      <c r="I362" s="38"/>
      <c r="J362" s="38"/>
    </row>
    <row r="363" spans="1:10" ht="30" customHeight="1">
      <c r="A363" s="33" t="s">
        <v>282</v>
      </c>
      <c r="B363" s="34">
        <v>253132</v>
      </c>
      <c r="C363" s="39">
        <v>39849604</v>
      </c>
      <c r="D363" s="34" t="s">
        <v>345</v>
      </c>
      <c r="E363" s="34" t="s">
        <v>317</v>
      </c>
      <c r="F363" s="34" t="s">
        <v>297</v>
      </c>
      <c r="I363" s="38"/>
      <c r="J363" s="38"/>
    </row>
    <row r="364" spans="1:10" ht="30" customHeight="1">
      <c r="A364" s="33" t="s">
        <v>282</v>
      </c>
      <c r="B364" s="34">
        <v>253132</v>
      </c>
      <c r="C364" s="39">
        <v>125232835</v>
      </c>
      <c r="D364" s="34" t="s">
        <v>345</v>
      </c>
      <c r="E364" s="34" t="s">
        <v>317</v>
      </c>
      <c r="F364" s="34" t="s">
        <v>297</v>
      </c>
      <c r="I364" s="38"/>
      <c r="J364" s="38"/>
    </row>
    <row r="365" spans="1:10" ht="30" customHeight="1">
      <c r="A365" s="33" t="s">
        <v>282</v>
      </c>
      <c r="B365" s="34">
        <v>253132</v>
      </c>
      <c r="C365" s="39">
        <v>31133200</v>
      </c>
      <c r="D365" s="34" t="s">
        <v>345</v>
      </c>
      <c r="E365" s="34" t="s">
        <v>317</v>
      </c>
      <c r="F365" s="34" t="s">
        <v>297</v>
      </c>
      <c r="I365" s="38"/>
      <c r="J365" s="38"/>
    </row>
    <row r="366" spans="1:10" ht="30" customHeight="1">
      <c r="A366" s="33" t="s">
        <v>275</v>
      </c>
      <c r="B366" s="34">
        <v>253124</v>
      </c>
      <c r="C366" s="39">
        <v>2000000000</v>
      </c>
      <c r="D366" s="34" t="s">
        <v>306</v>
      </c>
      <c r="E366" s="34" t="s">
        <v>317</v>
      </c>
      <c r="F366" s="34" t="s">
        <v>297</v>
      </c>
      <c r="I366" s="38"/>
      <c r="J366" s="38"/>
    </row>
    <row r="367" spans="1:10" ht="30" customHeight="1">
      <c r="A367" s="33" t="s">
        <v>329</v>
      </c>
      <c r="B367" s="34">
        <v>253134</v>
      </c>
      <c r="C367" s="39">
        <v>254040</v>
      </c>
      <c r="D367" s="34" t="s">
        <v>306</v>
      </c>
      <c r="E367" s="34" t="s">
        <v>317</v>
      </c>
      <c r="F367" s="34" t="s">
        <v>297</v>
      </c>
      <c r="I367" s="38"/>
      <c r="J367" s="38"/>
    </row>
    <row r="368" spans="1:10" ht="30" customHeight="1">
      <c r="A368" s="33" t="s">
        <v>275</v>
      </c>
      <c r="B368" s="34">
        <v>253124</v>
      </c>
      <c r="C368" s="39">
        <v>283657012</v>
      </c>
      <c r="D368" s="34" t="s">
        <v>306</v>
      </c>
      <c r="E368" s="34" t="s">
        <v>317</v>
      </c>
      <c r="F368" s="34" t="s">
        <v>297</v>
      </c>
      <c r="I368" s="38"/>
      <c r="J368" s="38"/>
    </row>
    <row r="369" spans="1:10" ht="30" customHeight="1">
      <c r="A369" s="33" t="s">
        <v>318</v>
      </c>
      <c r="B369" s="34">
        <v>253119</v>
      </c>
      <c r="C369" s="39">
        <v>445407633</v>
      </c>
      <c r="D369" s="34" t="s">
        <v>306</v>
      </c>
      <c r="E369" s="34" t="s">
        <v>317</v>
      </c>
      <c r="F369" s="34" t="s">
        <v>297</v>
      </c>
      <c r="I369" s="38"/>
      <c r="J369" s="38"/>
    </row>
    <row r="370" spans="1:10" ht="30" customHeight="1">
      <c r="A370" s="33" t="s">
        <v>247</v>
      </c>
      <c r="B370" s="34">
        <v>253127</v>
      </c>
      <c r="C370" s="39">
        <v>92078263</v>
      </c>
      <c r="D370" s="34" t="s">
        <v>306</v>
      </c>
      <c r="E370" s="34" t="s">
        <v>317</v>
      </c>
      <c r="F370" s="34" t="s">
        <v>297</v>
      </c>
      <c r="I370" s="38"/>
      <c r="J370" s="38"/>
    </row>
    <row r="371" spans="1:10" ht="30" customHeight="1">
      <c r="A371" s="33" t="s">
        <v>320</v>
      </c>
      <c r="B371" s="34">
        <v>253117</v>
      </c>
      <c r="C371" s="39">
        <v>1243338958</v>
      </c>
      <c r="D371" s="34" t="s">
        <v>306</v>
      </c>
      <c r="E371" s="34" t="s">
        <v>317</v>
      </c>
      <c r="F371" s="34" t="s">
        <v>297</v>
      </c>
      <c r="I371" s="38"/>
      <c r="J371" s="38"/>
    </row>
    <row r="372" spans="1:10" ht="30" customHeight="1">
      <c r="A372" s="33" t="s">
        <v>323</v>
      </c>
      <c r="B372" s="34">
        <v>253191</v>
      </c>
      <c r="C372" s="39">
        <v>416515659</v>
      </c>
      <c r="D372" s="34" t="s">
        <v>306</v>
      </c>
      <c r="E372" s="34" t="s">
        <v>317</v>
      </c>
      <c r="F372" s="34" t="s">
        <v>297</v>
      </c>
      <c r="I372" s="38"/>
      <c r="J372" s="38"/>
    </row>
    <row r="373" spans="1:10" ht="30" customHeight="1">
      <c r="A373" s="33" t="s">
        <v>323</v>
      </c>
      <c r="B373" s="34">
        <v>253191</v>
      </c>
      <c r="C373" s="39">
        <v>107961077</v>
      </c>
      <c r="D373" s="34" t="s">
        <v>306</v>
      </c>
      <c r="E373" s="34" t="s">
        <v>317</v>
      </c>
      <c r="F373" s="34" t="s">
        <v>297</v>
      </c>
      <c r="I373" s="38"/>
      <c r="J373" s="38"/>
    </row>
    <row r="374" spans="1:10" ht="30" customHeight="1">
      <c r="A374" s="33" t="s">
        <v>338</v>
      </c>
      <c r="B374" s="34">
        <v>253143</v>
      </c>
      <c r="C374" s="39">
        <v>93144554</v>
      </c>
      <c r="D374" s="34" t="s">
        <v>306</v>
      </c>
      <c r="E374" s="34" t="s">
        <v>317</v>
      </c>
      <c r="F374" s="34" t="s">
        <v>297</v>
      </c>
      <c r="I374" s="38"/>
      <c r="J374" s="38"/>
    </row>
    <row r="375" spans="1:10" ht="30" customHeight="1">
      <c r="A375" s="33" t="s">
        <v>257</v>
      </c>
      <c r="B375" s="34">
        <v>253140</v>
      </c>
      <c r="C375" s="39">
        <v>521373550</v>
      </c>
      <c r="D375" s="34" t="s">
        <v>306</v>
      </c>
      <c r="E375" s="34" t="s">
        <v>317</v>
      </c>
      <c r="F375" s="34" t="s">
        <v>297</v>
      </c>
      <c r="I375" s="38"/>
      <c r="J375" s="38"/>
    </row>
    <row r="376" spans="1:10" ht="30" customHeight="1">
      <c r="A376" s="33" t="s">
        <v>349</v>
      </c>
      <c r="B376" s="34">
        <v>253216</v>
      </c>
      <c r="C376" s="39">
        <v>84829244</v>
      </c>
      <c r="D376" s="34" t="s">
        <v>306</v>
      </c>
      <c r="E376" s="34" t="s">
        <v>317</v>
      </c>
      <c r="F376" s="34" t="s">
        <v>297</v>
      </c>
      <c r="I376" s="38"/>
      <c r="J376" s="38"/>
    </row>
    <row r="377" spans="1:10" ht="30" customHeight="1">
      <c r="A377" s="33" t="s">
        <v>266</v>
      </c>
      <c r="B377" s="34">
        <v>253129</v>
      </c>
      <c r="C377" s="39">
        <v>19060275</v>
      </c>
      <c r="D377" s="34" t="s">
        <v>306</v>
      </c>
      <c r="E377" s="34" t="s">
        <v>317</v>
      </c>
      <c r="F377" s="34" t="s">
        <v>297</v>
      </c>
      <c r="I377" s="38"/>
      <c r="J377" s="38"/>
    </row>
    <row r="378" spans="1:10" ht="30" customHeight="1">
      <c r="A378" s="33" t="s">
        <v>279</v>
      </c>
      <c r="B378" s="34">
        <v>253133</v>
      </c>
      <c r="C378" s="39">
        <v>29208437</v>
      </c>
      <c r="D378" s="34" t="s">
        <v>306</v>
      </c>
      <c r="E378" s="34" t="s">
        <v>317</v>
      </c>
      <c r="F378" s="34" t="s">
        <v>297</v>
      </c>
      <c r="I378" s="38"/>
      <c r="J378" s="38"/>
    </row>
    <row r="379" spans="1:10" ht="30" customHeight="1">
      <c r="A379" s="33" t="s">
        <v>315</v>
      </c>
      <c r="B379" s="34">
        <v>253122</v>
      </c>
      <c r="C379" s="39">
        <v>1906731770</v>
      </c>
      <c r="D379" s="34" t="s">
        <v>306</v>
      </c>
      <c r="E379" s="34" t="s">
        <v>317</v>
      </c>
      <c r="F379" s="34" t="s">
        <v>297</v>
      </c>
      <c r="I379" s="38"/>
      <c r="J379" s="38"/>
    </row>
    <row r="380" spans="1:10" ht="30" customHeight="1">
      <c r="A380" s="33" t="s">
        <v>266</v>
      </c>
      <c r="B380" s="34">
        <v>253129</v>
      </c>
      <c r="C380" s="39">
        <v>5057424</v>
      </c>
      <c r="D380" s="34" t="s">
        <v>306</v>
      </c>
      <c r="E380" s="34" t="s">
        <v>317</v>
      </c>
      <c r="F380" s="34" t="s">
        <v>297</v>
      </c>
      <c r="I380" s="38"/>
      <c r="J380" s="38"/>
    </row>
    <row r="381" spans="1:10" ht="30" customHeight="1">
      <c r="A381" s="33" t="s">
        <v>335</v>
      </c>
      <c r="B381" s="34">
        <v>253118</v>
      </c>
      <c r="C381" s="39">
        <v>1606586943</v>
      </c>
      <c r="D381" s="34" t="s">
        <v>306</v>
      </c>
      <c r="E381" s="34" t="s">
        <v>317</v>
      </c>
      <c r="F381" s="34" t="s">
        <v>297</v>
      </c>
      <c r="I381" s="38"/>
      <c r="J381" s="38"/>
    </row>
    <row r="382" spans="1:10" ht="30" customHeight="1">
      <c r="A382" s="33" t="s">
        <v>329</v>
      </c>
      <c r="B382" s="34">
        <v>253134</v>
      </c>
      <c r="C382" s="39">
        <v>82024917</v>
      </c>
      <c r="D382" s="34" t="s">
        <v>306</v>
      </c>
      <c r="E382" s="34" t="s">
        <v>317</v>
      </c>
      <c r="F382" s="34" t="s">
        <v>297</v>
      </c>
      <c r="I382" s="38"/>
      <c r="J382" s="38"/>
    </row>
    <row r="383" spans="1:10" ht="30" customHeight="1">
      <c r="A383" s="33" t="s">
        <v>315</v>
      </c>
      <c r="B383" s="34">
        <v>253122</v>
      </c>
      <c r="C383" s="39">
        <v>37242721</v>
      </c>
      <c r="D383" s="34" t="s">
        <v>306</v>
      </c>
      <c r="E383" s="34" t="s">
        <v>317</v>
      </c>
      <c r="F383" s="34" t="s">
        <v>297</v>
      </c>
      <c r="I383" s="38"/>
      <c r="J383" s="38"/>
    </row>
    <row r="384" spans="1:10" ht="30" customHeight="1">
      <c r="A384" s="33" t="s">
        <v>257</v>
      </c>
      <c r="B384" s="34">
        <v>253140</v>
      </c>
      <c r="C384" s="39">
        <v>58879671</v>
      </c>
      <c r="D384" s="34" t="s">
        <v>306</v>
      </c>
      <c r="E384" s="34" t="s">
        <v>317</v>
      </c>
      <c r="F384" s="34" t="s">
        <v>297</v>
      </c>
      <c r="I384" s="38"/>
      <c r="J384" s="38"/>
    </row>
    <row r="385" spans="1:10" ht="30" customHeight="1">
      <c r="A385" s="33" t="s">
        <v>326</v>
      </c>
      <c r="B385" s="34">
        <v>253126</v>
      </c>
      <c r="C385" s="39">
        <v>1184780552</v>
      </c>
      <c r="D385" s="34" t="s">
        <v>306</v>
      </c>
      <c r="E385" s="34" t="s">
        <v>317</v>
      </c>
      <c r="F385" s="34" t="s">
        <v>297</v>
      </c>
      <c r="I385" s="38"/>
      <c r="J385" s="38"/>
    </row>
    <row r="386" spans="1:10" ht="30" customHeight="1">
      <c r="A386" s="33" t="s">
        <v>338</v>
      </c>
      <c r="B386" s="34">
        <v>253143</v>
      </c>
      <c r="C386" s="39">
        <v>88837473</v>
      </c>
      <c r="D386" s="34" t="s">
        <v>306</v>
      </c>
      <c r="E386" s="34" t="s">
        <v>317</v>
      </c>
      <c r="F386" s="34" t="s">
        <v>297</v>
      </c>
      <c r="I386" s="38"/>
      <c r="J386" s="38"/>
    </row>
    <row r="387" spans="1:10" ht="30" customHeight="1">
      <c r="A387" s="33" t="s">
        <v>245</v>
      </c>
      <c r="B387" s="34">
        <v>253135</v>
      </c>
      <c r="C387" s="39">
        <v>57847605</v>
      </c>
      <c r="D387" s="34" t="s">
        <v>306</v>
      </c>
      <c r="E387" s="34" t="s">
        <v>317</v>
      </c>
      <c r="F387" s="34" t="s">
        <v>297</v>
      </c>
      <c r="I387" s="38"/>
      <c r="J387" s="38"/>
    </row>
    <row r="388" spans="1:10" ht="30" customHeight="1">
      <c r="A388" s="33" t="s">
        <v>260</v>
      </c>
      <c r="B388" s="34">
        <v>253144</v>
      </c>
      <c r="C388" s="39">
        <v>1146680269</v>
      </c>
      <c r="D388" s="34" t="s">
        <v>306</v>
      </c>
      <c r="E388" s="34" t="s">
        <v>317</v>
      </c>
      <c r="F388" s="34" t="s">
        <v>297</v>
      </c>
      <c r="I388" s="38"/>
      <c r="J388" s="38"/>
    </row>
    <row r="389" spans="1:10" ht="30" customHeight="1">
      <c r="A389" s="33" t="s">
        <v>350</v>
      </c>
      <c r="B389" s="34">
        <v>253116</v>
      </c>
      <c r="C389" s="39">
        <v>604236</v>
      </c>
      <c r="D389" s="34" t="s">
        <v>306</v>
      </c>
      <c r="E389" s="34" t="s">
        <v>317</v>
      </c>
      <c r="F389" s="34" t="s">
        <v>297</v>
      </c>
      <c r="I389" s="38"/>
      <c r="J389" s="38"/>
    </row>
    <row r="390" spans="1:10" ht="30" customHeight="1">
      <c r="A390" s="33" t="s">
        <v>335</v>
      </c>
      <c r="B390" s="34">
        <v>253118</v>
      </c>
      <c r="C390" s="39">
        <v>629070998</v>
      </c>
      <c r="D390" s="34" t="s">
        <v>306</v>
      </c>
      <c r="E390" s="34" t="s">
        <v>317</v>
      </c>
      <c r="F390" s="34" t="s">
        <v>297</v>
      </c>
      <c r="I390" s="38"/>
      <c r="J390" s="38"/>
    </row>
    <row r="391" spans="1:10" ht="30" customHeight="1">
      <c r="A391" s="33" t="s">
        <v>330</v>
      </c>
      <c r="B391" s="34">
        <v>253139</v>
      </c>
      <c r="C391" s="39">
        <v>326145252</v>
      </c>
      <c r="D391" s="34" t="s">
        <v>306</v>
      </c>
      <c r="E391" s="34" t="s">
        <v>317</v>
      </c>
      <c r="F391" s="34" t="s">
        <v>297</v>
      </c>
      <c r="I391" s="38"/>
      <c r="J391" s="38"/>
    </row>
    <row r="392" spans="1:10" ht="30" customHeight="1">
      <c r="A392" s="33" t="s">
        <v>282</v>
      </c>
      <c r="B392" s="34">
        <v>253132</v>
      </c>
      <c r="C392" s="39">
        <v>107828712</v>
      </c>
      <c r="D392" s="34" t="s">
        <v>306</v>
      </c>
      <c r="E392" s="34" t="s">
        <v>317</v>
      </c>
      <c r="F392" s="34" t="s">
        <v>297</v>
      </c>
      <c r="I392" s="38"/>
      <c r="J392" s="38"/>
    </row>
    <row r="393" spans="1:10" ht="30" customHeight="1">
      <c r="A393" s="33" t="s">
        <v>282</v>
      </c>
      <c r="B393" s="34">
        <v>253132</v>
      </c>
      <c r="C393" s="39">
        <v>572438097</v>
      </c>
      <c r="D393" s="34" t="s">
        <v>306</v>
      </c>
      <c r="E393" s="34" t="s">
        <v>317</v>
      </c>
      <c r="F393" s="34" t="s">
        <v>297</v>
      </c>
      <c r="I393" s="38"/>
      <c r="J393" s="38"/>
    </row>
    <row r="394" spans="1:10" ht="30" customHeight="1">
      <c r="A394" s="33" t="s">
        <v>351</v>
      </c>
      <c r="B394" s="34">
        <v>253147</v>
      </c>
      <c r="C394" s="39">
        <v>460500</v>
      </c>
      <c r="D394" s="34" t="s">
        <v>306</v>
      </c>
      <c r="E394" s="34" t="s">
        <v>317</v>
      </c>
      <c r="F394" s="34" t="s">
        <v>297</v>
      </c>
      <c r="I394" s="38"/>
      <c r="J394" s="38"/>
    </row>
    <row r="395" spans="1:10" ht="30" customHeight="1">
      <c r="A395" s="33" t="s">
        <v>275</v>
      </c>
      <c r="B395" s="34">
        <v>253124</v>
      </c>
      <c r="C395" s="39">
        <v>935568845</v>
      </c>
      <c r="D395" s="34" t="s">
        <v>306</v>
      </c>
      <c r="E395" s="34" t="s">
        <v>317</v>
      </c>
      <c r="F395" s="34" t="s">
        <v>297</v>
      </c>
      <c r="I395" s="38"/>
      <c r="J395" s="38"/>
    </row>
    <row r="396" spans="1:10" ht="30" customHeight="1">
      <c r="A396" s="33" t="s">
        <v>245</v>
      </c>
      <c r="B396" s="34">
        <v>253135</v>
      </c>
      <c r="C396" s="39">
        <v>1340097773</v>
      </c>
      <c r="D396" s="34" t="s">
        <v>306</v>
      </c>
      <c r="E396" s="34" t="s">
        <v>317</v>
      </c>
      <c r="F396" s="34" t="s">
        <v>297</v>
      </c>
      <c r="I396" s="38"/>
      <c r="J396" s="38"/>
    </row>
    <row r="397" spans="1:10" ht="30" customHeight="1">
      <c r="A397" s="33" t="s">
        <v>330</v>
      </c>
      <c r="B397" s="34">
        <v>253139</v>
      </c>
      <c r="C397" s="39">
        <v>7549829</v>
      </c>
      <c r="D397" s="34" t="s">
        <v>306</v>
      </c>
      <c r="E397" s="34" t="s">
        <v>317</v>
      </c>
      <c r="F397" s="34" t="s">
        <v>297</v>
      </c>
      <c r="I397" s="38"/>
      <c r="J397" s="38"/>
    </row>
    <row r="398" spans="1:10" ht="30" customHeight="1">
      <c r="A398" s="33" t="s">
        <v>349</v>
      </c>
      <c r="B398" s="34">
        <v>253216</v>
      </c>
      <c r="C398" s="39">
        <v>134700</v>
      </c>
      <c r="D398" s="34" t="s">
        <v>306</v>
      </c>
      <c r="E398" s="34" t="s">
        <v>317</v>
      </c>
      <c r="F398" s="34" t="s">
        <v>297</v>
      </c>
      <c r="I398" s="38"/>
      <c r="J398" s="38"/>
    </row>
    <row r="399" spans="1:10" ht="30" customHeight="1">
      <c r="A399" s="33" t="s">
        <v>350</v>
      </c>
      <c r="B399" s="34">
        <v>253116</v>
      </c>
      <c r="C399" s="39">
        <v>6925770</v>
      </c>
      <c r="D399" s="34" t="s">
        <v>306</v>
      </c>
      <c r="E399" s="34" t="s">
        <v>317</v>
      </c>
      <c r="F399" s="34" t="s">
        <v>297</v>
      </c>
      <c r="I399" s="38"/>
      <c r="J399" s="38"/>
    </row>
    <row r="400" spans="1:10" ht="30" customHeight="1">
      <c r="A400" s="33" t="s">
        <v>351</v>
      </c>
      <c r="B400" s="34">
        <v>253147</v>
      </c>
      <c r="C400" s="39">
        <v>245584263</v>
      </c>
      <c r="D400" s="34" t="s">
        <v>306</v>
      </c>
      <c r="E400" s="34" t="s">
        <v>317</v>
      </c>
      <c r="F400" s="34" t="s">
        <v>297</v>
      </c>
      <c r="I400" s="38"/>
      <c r="J400" s="38"/>
    </row>
    <row r="401" spans="1:10" ht="30" customHeight="1">
      <c r="A401" s="33" t="s">
        <v>260</v>
      </c>
      <c r="B401" s="34">
        <v>253144</v>
      </c>
      <c r="C401" s="39">
        <v>2000000000</v>
      </c>
      <c r="D401" s="34" t="s">
        <v>306</v>
      </c>
      <c r="E401" s="34" t="s">
        <v>317</v>
      </c>
      <c r="F401" s="34" t="s">
        <v>297</v>
      </c>
      <c r="I401" s="38"/>
      <c r="J401" s="38"/>
    </row>
    <row r="402" spans="1:10" ht="30" customHeight="1">
      <c r="A402" s="33" t="s">
        <v>322</v>
      </c>
      <c r="B402" s="34">
        <v>253113</v>
      </c>
      <c r="C402" s="39">
        <v>283142920</v>
      </c>
      <c r="D402" s="34" t="s">
        <v>306</v>
      </c>
      <c r="E402" s="34" t="s">
        <v>317</v>
      </c>
      <c r="F402" s="34" t="s">
        <v>297</v>
      </c>
      <c r="I402" s="38"/>
      <c r="J402" s="38"/>
    </row>
    <row r="403" spans="1:10" ht="30" customHeight="1">
      <c r="A403" s="33" t="s">
        <v>319</v>
      </c>
      <c r="B403" s="34">
        <v>253120</v>
      </c>
      <c r="C403" s="39">
        <v>1185951745</v>
      </c>
      <c r="D403" s="34" t="s">
        <v>306</v>
      </c>
      <c r="E403" s="34" t="s">
        <v>317</v>
      </c>
      <c r="F403" s="34" t="s">
        <v>297</v>
      </c>
      <c r="I403" s="38"/>
      <c r="J403" s="38"/>
    </row>
    <row r="404" spans="1:10" ht="30" customHeight="1">
      <c r="A404" s="33" t="s">
        <v>329</v>
      </c>
      <c r="B404" s="34">
        <v>253134</v>
      </c>
      <c r="C404" s="39">
        <v>456212350</v>
      </c>
      <c r="D404" s="34" t="s">
        <v>306</v>
      </c>
      <c r="E404" s="34" t="s">
        <v>317</v>
      </c>
      <c r="F404" s="34" t="s">
        <v>297</v>
      </c>
      <c r="I404" s="38"/>
      <c r="J404" s="38"/>
    </row>
    <row r="405" spans="1:10" ht="30" customHeight="1">
      <c r="A405" s="33" t="s">
        <v>277</v>
      </c>
      <c r="B405" s="34">
        <v>253152</v>
      </c>
      <c r="C405" s="39">
        <v>46922702</v>
      </c>
      <c r="D405" s="34" t="s">
        <v>306</v>
      </c>
      <c r="E405" s="34" t="s">
        <v>317</v>
      </c>
      <c r="F405" s="34" t="s">
        <v>297</v>
      </c>
      <c r="I405" s="38"/>
      <c r="J405" s="38"/>
    </row>
    <row r="406" spans="1:10" ht="30" customHeight="1">
      <c r="A406" s="33" t="s">
        <v>247</v>
      </c>
      <c r="B406" s="34">
        <v>253127</v>
      </c>
      <c r="C406" s="39">
        <v>614403817</v>
      </c>
      <c r="D406" s="34" t="s">
        <v>306</v>
      </c>
      <c r="E406" s="34" t="s">
        <v>317</v>
      </c>
      <c r="F406" s="34" t="s">
        <v>297</v>
      </c>
      <c r="I406" s="38"/>
      <c r="J406" s="38"/>
    </row>
    <row r="407" spans="1:10" ht="30" customHeight="1">
      <c r="A407" s="33" t="s">
        <v>286</v>
      </c>
      <c r="B407" s="34">
        <v>253150</v>
      </c>
      <c r="C407" s="39">
        <v>33230656</v>
      </c>
      <c r="D407" s="34" t="s">
        <v>306</v>
      </c>
      <c r="E407" s="34" t="s">
        <v>317</v>
      </c>
      <c r="F407" s="34" t="s">
        <v>297</v>
      </c>
      <c r="I407" s="38"/>
      <c r="J407" s="38"/>
    </row>
    <row r="408" spans="1:10" ht="30" customHeight="1">
      <c r="A408" s="33" t="s">
        <v>257</v>
      </c>
      <c r="B408" s="34">
        <v>253140</v>
      </c>
      <c r="C408" s="39">
        <v>298603400</v>
      </c>
      <c r="D408" s="34" t="s">
        <v>306</v>
      </c>
      <c r="E408" s="34" t="s">
        <v>317</v>
      </c>
      <c r="F408" s="34" t="s">
        <v>297</v>
      </c>
      <c r="I408" s="38"/>
      <c r="J408" s="38"/>
    </row>
    <row r="409" spans="1:10" ht="30" customHeight="1">
      <c r="A409" s="33" t="s">
        <v>276</v>
      </c>
      <c r="B409" s="34">
        <v>253137</v>
      </c>
      <c r="C409" s="39">
        <v>114941827</v>
      </c>
      <c r="D409" s="34" t="s">
        <v>306</v>
      </c>
      <c r="E409" s="34" t="s">
        <v>317</v>
      </c>
      <c r="F409" s="34" t="s">
        <v>297</v>
      </c>
      <c r="I409" s="38"/>
      <c r="J409" s="38"/>
    </row>
    <row r="410" spans="1:10" ht="30" customHeight="1">
      <c r="A410" s="33" t="s">
        <v>276</v>
      </c>
      <c r="B410" s="34">
        <v>253137</v>
      </c>
      <c r="C410" s="39">
        <v>835875067</v>
      </c>
      <c r="D410" s="34" t="s">
        <v>306</v>
      </c>
      <c r="E410" s="34" t="s">
        <v>317</v>
      </c>
      <c r="F410" s="34" t="s">
        <v>297</v>
      </c>
      <c r="I410" s="38"/>
      <c r="J410" s="38"/>
    </row>
    <row r="411" spans="1:10" ht="30" customHeight="1">
      <c r="A411" s="33" t="s">
        <v>258</v>
      </c>
      <c r="B411" s="34">
        <v>253145</v>
      </c>
      <c r="C411" s="39">
        <v>17571599</v>
      </c>
      <c r="D411" s="34" t="s">
        <v>306</v>
      </c>
      <c r="E411" s="34" t="s">
        <v>317</v>
      </c>
      <c r="F411" s="34" t="s">
        <v>297</v>
      </c>
      <c r="I411" s="38"/>
      <c r="J411" s="38"/>
    </row>
    <row r="412" spans="1:10" ht="30" customHeight="1">
      <c r="A412" s="33" t="s">
        <v>322</v>
      </c>
      <c r="B412" s="34">
        <v>253113</v>
      </c>
      <c r="C412" s="39">
        <v>209794701</v>
      </c>
      <c r="D412" s="34" t="s">
        <v>306</v>
      </c>
      <c r="E412" s="34" t="s">
        <v>317</v>
      </c>
      <c r="F412" s="34" t="s">
        <v>297</v>
      </c>
      <c r="I412" s="38"/>
      <c r="J412" s="38"/>
    </row>
    <row r="413" spans="1:10" ht="30" customHeight="1">
      <c r="A413" s="33" t="s">
        <v>264</v>
      </c>
      <c r="B413" s="34">
        <v>253123</v>
      </c>
      <c r="C413" s="39">
        <v>947438423</v>
      </c>
      <c r="D413" s="34" t="s">
        <v>306</v>
      </c>
      <c r="E413" s="34" t="s">
        <v>317</v>
      </c>
      <c r="F413" s="34" t="s">
        <v>297</v>
      </c>
      <c r="I413" s="38"/>
      <c r="J413" s="38"/>
    </row>
    <row r="414" spans="1:10" ht="30" customHeight="1">
      <c r="A414" s="33" t="s">
        <v>282</v>
      </c>
      <c r="B414" s="34">
        <v>253132</v>
      </c>
      <c r="C414" s="39">
        <v>235326910</v>
      </c>
      <c r="D414" s="34" t="s">
        <v>306</v>
      </c>
      <c r="E414" s="34" t="s">
        <v>317</v>
      </c>
      <c r="F414" s="34" t="s">
        <v>297</v>
      </c>
      <c r="I414" s="38"/>
      <c r="J414" s="38"/>
    </row>
    <row r="415" spans="1:10" ht="30" customHeight="1">
      <c r="A415" s="33" t="s">
        <v>320</v>
      </c>
      <c r="B415" s="34">
        <v>253117</v>
      </c>
      <c r="C415" s="39">
        <v>7678355</v>
      </c>
      <c r="D415" s="34" t="s">
        <v>306</v>
      </c>
      <c r="E415" s="34" t="s">
        <v>317</v>
      </c>
      <c r="F415" s="34" t="s">
        <v>297</v>
      </c>
      <c r="I415" s="38"/>
      <c r="J415" s="38"/>
    </row>
    <row r="416" spans="1:10" ht="30" customHeight="1">
      <c r="A416" s="33" t="s">
        <v>279</v>
      </c>
      <c r="B416" s="34">
        <v>253133</v>
      </c>
      <c r="C416" s="39">
        <v>31793129</v>
      </c>
      <c r="D416" s="34" t="s">
        <v>306</v>
      </c>
      <c r="E416" s="34" t="s">
        <v>317</v>
      </c>
      <c r="F416" s="34" t="s">
        <v>297</v>
      </c>
      <c r="I416" s="38"/>
      <c r="J416" s="38"/>
    </row>
    <row r="417" spans="1:10" ht="30" customHeight="1">
      <c r="A417" s="33" t="s">
        <v>319</v>
      </c>
      <c r="B417" s="34">
        <v>253120</v>
      </c>
      <c r="C417" s="39">
        <v>7458311</v>
      </c>
      <c r="D417" s="34" t="s">
        <v>306</v>
      </c>
      <c r="E417" s="34" t="s">
        <v>317</v>
      </c>
      <c r="F417" s="34" t="s">
        <v>297</v>
      </c>
      <c r="I417" s="38"/>
      <c r="J417" s="38"/>
    </row>
    <row r="418" spans="1:10" ht="30" customHeight="1">
      <c r="A418" s="33" t="s">
        <v>331</v>
      </c>
      <c r="B418" s="34">
        <v>253136</v>
      </c>
      <c r="C418" s="39">
        <v>61883542</v>
      </c>
      <c r="D418" s="34" t="s">
        <v>306</v>
      </c>
      <c r="E418" s="34" t="s">
        <v>317</v>
      </c>
      <c r="F418" s="34" t="s">
        <v>297</v>
      </c>
      <c r="I418" s="38"/>
      <c r="J418" s="38"/>
    </row>
    <row r="419" spans="1:10" ht="30" customHeight="1">
      <c r="A419" s="33" t="s">
        <v>315</v>
      </c>
      <c r="B419" s="34">
        <v>253122</v>
      </c>
      <c r="C419" s="39">
        <v>483906829</v>
      </c>
      <c r="D419" s="34" t="s">
        <v>341</v>
      </c>
      <c r="E419" s="34" t="s">
        <v>317</v>
      </c>
      <c r="F419" s="34" t="s">
        <v>297</v>
      </c>
      <c r="I419" s="38"/>
      <c r="J419" s="38"/>
    </row>
    <row r="420" spans="1:10" ht="30" customHeight="1">
      <c r="A420" s="33" t="s">
        <v>315</v>
      </c>
      <c r="B420" s="34">
        <v>253122</v>
      </c>
      <c r="C420" s="39">
        <v>496757259</v>
      </c>
      <c r="D420" s="34" t="s">
        <v>341</v>
      </c>
      <c r="E420" s="34" t="s">
        <v>317</v>
      </c>
      <c r="F420" s="34" t="s">
        <v>297</v>
      </c>
      <c r="I420" s="38"/>
      <c r="J420" s="38"/>
    </row>
    <row r="421" spans="1:10" ht="30" customHeight="1">
      <c r="A421" s="33" t="s">
        <v>315</v>
      </c>
      <c r="B421" s="34">
        <v>253122</v>
      </c>
      <c r="C421" s="39">
        <v>480948620</v>
      </c>
      <c r="D421" s="34" t="s">
        <v>341</v>
      </c>
      <c r="E421" s="34" t="s">
        <v>317</v>
      </c>
      <c r="F421" s="34" t="s">
        <v>297</v>
      </c>
      <c r="I421" s="38"/>
      <c r="J421" s="38"/>
    </row>
    <row r="422" spans="1:10" ht="30" customHeight="1">
      <c r="A422" s="33" t="s">
        <v>315</v>
      </c>
      <c r="B422" s="34">
        <v>253122</v>
      </c>
      <c r="C422" s="39">
        <v>499790044</v>
      </c>
      <c r="D422" s="34" t="s">
        <v>341</v>
      </c>
      <c r="E422" s="34" t="s">
        <v>317</v>
      </c>
      <c r="F422" s="34" t="s">
        <v>297</v>
      </c>
      <c r="I422" s="38"/>
      <c r="J422" s="38"/>
    </row>
    <row r="423" spans="1:10" ht="30" customHeight="1">
      <c r="A423" s="33" t="s">
        <v>315</v>
      </c>
      <c r="B423" s="34">
        <v>253122</v>
      </c>
      <c r="C423" s="39">
        <v>498438165</v>
      </c>
      <c r="D423" s="34" t="s">
        <v>341</v>
      </c>
      <c r="E423" s="34" t="s">
        <v>317</v>
      </c>
      <c r="F423" s="34" t="s">
        <v>297</v>
      </c>
      <c r="I423" s="38"/>
      <c r="J423" s="38"/>
    </row>
    <row r="424" spans="1:10" ht="30" customHeight="1">
      <c r="A424" s="33" t="s">
        <v>315</v>
      </c>
      <c r="B424" s="34">
        <v>253122</v>
      </c>
      <c r="C424" s="39">
        <v>489641843</v>
      </c>
      <c r="D424" s="34" t="s">
        <v>341</v>
      </c>
      <c r="E424" s="34" t="s">
        <v>317</v>
      </c>
      <c r="F424" s="34" t="s">
        <v>297</v>
      </c>
      <c r="I424" s="38"/>
      <c r="J424" s="38"/>
    </row>
    <row r="425" spans="1:10" ht="30" customHeight="1">
      <c r="A425" s="33" t="s">
        <v>315</v>
      </c>
      <c r="B425" s="34">
        <v>253122</v>
      </c>
      <c r="C425" s="39">
        <v>486246456</v>
      </c>
      <c r="D425" s="34" t="s">
        <v>341</v>
      </c>
      <c r="E425" s="34" t="s">
        <v>317</v>
      </c>
      <c r="F425" s="34" t="s">
        <v>297</v>
      </c>
      <c r="I425" s="38"/>
      <c r="J425" s="38"/>
    </row>
    <row r="426" spans="1:10" ht="30" customHeight="1">
      <c r="A426" s="33" t="s">
        <v>315</v>
      </c>
      <c r="B426" s="34">
        <v>253122</v>
      </c>
      <c r="C426" s="39">
        <v>496558995</v>
      </c>
      <c r="D426" s="34" t="s">
        <v>341</v>
      </c>
      <c r="E426" s="34" t="s">
        <v>317</v>
      </c>
      <c r="F426" s="34" t="s">
        <v>297</v>
      </c>
      <c r="I426" s="38"/>
      <c r="J426" s="38"/>
    </row>
    <row r="427" spans="1:10" ht="30" customHeight="1">
      <c r="A427" s="33" t="s">
        <v>315</v>
      </c>
      <c r="B427" s="34">
        <v>253122</v>
      </c>
      <c r="C427" s="39">
        <v>498122043</v>
      </c>
      <c r="D427" s="34" t="s">
        <v>341</v>
      </c>
      <c r="E427" s="34" t="s">
        <v>317</v>
      </c>
      <c r="F427" s="34" t="s">
        <v>297</v>
      </c>
      <c r="I427" s="38"/>
      <c r="J427" s="38"/>
    </row>
    <row r="428" spans="1:10" ht="30" customHeight="1">
      <c r="A428" s="33" t="s">
        <v>315</v>
      </c>
      <c r="B428" s="34">
        <v>253122</v>
      </c>
      <c r="C428" s="39">
        <v>487292480</v>
      </c>
      <c r="D428" s="34" t="s">
        <v>341</v>
      </c>
      <c r="E428" s="34" t="s">
        <v>317</v>
      </c>
      <c r="F428" s="34" t="s">
        <v>297</v>
      </c>
      <c r="I428" s="38"/>
      <c r="J428" s="38"/>
    </row>
    <row r="429" spans="1:10" ht="30" customHeight="1">
      <c r="A429" s="33" t="s">
        <v>315</v>
      </c>
      <c r="B429" s="34">
        <v>253122</v>
      </c>
      <c r="C429" s="39">
        <v>486064544</v>
      </c>
      <c r="D429" s="34" t="s">
        <v>341</v>
      </c>
      <c r="E429" s="34" t="s">
        <v>317</v>
      </c>
      <c r="F429" s="34" t="s">
        <v>297</v>
      </c>
      <c r="I429" s="38"/>
      <c r="J429" s="38"/>
    </row>
    <row r="430" spans="1:10" ht="30" customHeight="1">
      <c r="A430" s="33" t="s">
        <v>315</v>
      </c>
      <c r="B430" s="34">
        <v>253122</v>
      </c>
      <c r="C430" s="39">
        <v>493289708</v>
      </c>
      <c r="D430" s="34" t="s">
        <v>341</v>
      </c>
      <c r="E430" s="34" t="s">
        <v>317</v>
      </c>
      <c r="F430" s="34" t="s">
        <v>297</v>
      </c>
      <c r="I430" s="38"/>
      <c r="J430" s="38"/>
    </row>
    <row r="431" spans="1:10" ht="30" customHeight="1">
      <c r="A431" s="33" t="s">
        <v>315</v>
      </c>
      <c r="B431" s="34">
        <v>253122</v>
      </c>
      <c r="C431" s="39">
        <v>500000000</v>
      </c>
      <c r="D431" s="34" t="s">
        <v>341</v>
      </c>
      <c r="E431" s="34" t="s">
        <v>317</v>
      </c>
      <c r="F431" s="34" t="s">
        <v>297</v>
      </c>
      <c r="I431" s="38"/>
      <c r="J431" s="38"/>
    </row>
    <row r="432" spans="1:10" ht="30" customHeight="1">
      <c r="A432" s="33" t="s">
        <v>315</v>
      </c>
      <c r="B432" s="34">
        <v>253122</v>
      </c>
      <c r="C432" s="39">
        <v>475168315</v>
      </c>
      <c r="D432" s="34" t="s">
        <v>341</v>
      </c>
      <c r="E432" s="34" t="s">
        <v>317</v>
      </c>
      <c r="F432" s="34" t="s">
        <v>297</v>
      </c>
      <c r="I432" s="38"/>
      <c r="J432" s="38"/>
    </row>
    <row r="433" spans="1:10" ht="30" customHeight="1">
      <c r="A433" s="33" t="s">
        <v>315</v>
      </c>
      <c r="B433" s="34">
        <v>253122</v>
      </c>
      <c r="C433" s="39">
        <v>425025793</v>
      </c>
      <c r="D433" s="34" t="s">
        <v>341</v>
      </c>
      <c r="E433" s="34" t="s">
        <v>317</v>
      </c>
      <c r="F433" s="34" t="s">
        <v>297</v>
      </c>
      <c r="I433" s="38"/>
      <c r="J433" s="38"/>
    </row>
    <row r="434" spans="1:10" ht="30" customHeight="1">
      <c r="A434" s="33" t="s">
        <v>315</v>
      </c>
      <c r="B434" s="34">
        <v>253122</v>
      </c>
      <c r="C434" s="39">
        <v>500000000</v>
      </c>
      <c r="D434" s="34" t="s">
        <v>341</v>
      </c>
      <c r="E434" s="34" t="s">
        <v>317</v>
      </c>
      <c r="F434" s="34" t="s">
        <v>297</v>
      </c>
      <c r="I434" s="38"/>
      <c r="J434" s="38"/>
    </row>
    <row r="435" spans="1:10" ht="30" customHeight="1">
      <c r="A435" s="33" t="s">
        <v>315</v>
      </c>
      <c r="B435" s="34">
        <v>253122</v>
      </c>
      <c r="C435" s="39">
        <v>479755144</v>
      </c>
      <c r="D435" s="34" t="s">
        <v>341</v>
      </c>
      <c r="E435" s="34" t="s">
        <v>317</v>
      </c>
      <c r="F435" s="34" t="s">
        <v>297</v>
      </c>
      <c r="I435" s="38"/>
      <c r="J435" s="38"/>
    </row>
    <row r="436" spans="1:10" ht="30" customHeight="1">
      <c r="A436" s="33" t="s">
        <v>315</v>
      </c>
      <c r="B436" s="34">
        <v>253122</v>
      </c>
      <c r="C436" s="39">
        <v>490453906</v>
      </c>
      <c r="D436" s="34" t="s">
        <v>341</v>
      </c>
      <c r="E436" s="34" t="s">
        <v>317</v>
      </c>
      <c r="F436" s="34" t="s">
        <v>297</v>
      </c>
      <c r="I436" s="38"/>
      <c r="J436" s="38"/>
    </row>
    <row r="437" spans="1:10" ht="30" customHeight="1">
      <c r="A437" s="33" t="s">
        <v>315</v>
      </c>
      <c r="B437" s="34">
        <v>253122</v>
      </c>
      <c r="C437" s="39">
        <v>497403803</v>
      </c>
      <c r="D437" s="34" t="s">
        <v>341</v>
      </c>
      <c r="E437" s="34" t="s">
        <v>317</v>
      </c>
      <c r="F437" s="34" t="s">
        <v>297</v>
      </c>
      <c r="I437" s="38"/>
      <c r="J437" s="38"/>
    </row>
    <row r="438" spans="1:10" ht="30" customHeight="1">
      <c r="A438" s="33" t="s">
        <v>315</v>
      </c>
      <c r="B438" s="34">
        <v>253122</v>
      </c>
      <c r="C438" s="39">
        <v>500000000</v>
      </c>
      <c r="D438" s="34" t="s">
        <v>341</v>
      </c>
      <c r="E438" s="34" t="s">
        <v>317</v>
      </c>
      <c r="F438" s="34" t="s">
        <v>297</v>
      </c>
      <c r="I438" s="38"/>
      <c r="J438" s="38"/>
    </row>
    <row r="439" spans="1:10" ht="30" customHeight="1">
      <c r="A439" s="33" t="s">
        <v>315</v>
      </c>
      <c r="B439" s="34">
        <v>253122</v>
      </c>
      <c r="C439" s="39">
        <v>474571678</v>
      </c>
      <c r="D439" s="34" t="s">
        <v>341</v>
      </c>
      <c r="E439" s="34" t="s">
        <v>317</v>
      </c>
      <c r="F439" s="34" t="s">
        <v>297</v>
      </c>
      <c r="I439" s="38"/>
      <c r="J439" s="38"/>
    </row>
    <row r="440" spans="1:10" ht="30" customHeight="1">
      <c r="A440" s="33" t="s">
        <v>315</v>
      </c>
      <c r="B440" s="34">
        <v>253122</v>
      </c>
      <c r="C440" s="39">
        <v>497586265</v>
      </c>
      <c r="D440" s="34" t="s">
        <v>341</v>
      </c>
      <c r="E440" s="34" t="s">
        <v>317</v>
      </c>
      <c r="F440" s="34" t="s">
        <v>297</v>
      </c>
      <c r="I440" s="38"/>
      <c r="J440" s="38"/>
    </row>
    <row r="441" spans="1:10" ht="30" customHeight="1">
      <c r="A441" s="33" t="s">
        <v>315</v>
      </c>
      <c r="B441" s="34">
        <v>253122</v>
      </c>
      <c r="C441" s="39">
        <v>499838118</v>
      </c>
      <c r="D441" s="34" t="s">
        <v>341</v>
      </c>
      <c r="E441" s="34" t="s">
        <v>317</v>
      </c>
      <c r="F441" s="34" t="s">
        <v>297</v>
      </c>
      <c r="I441" s="38"/>
      <c r="J441" s="38"/>
    </row>
    <row r="442" spans="1:10" ht="30" customHeight="1">
      <c r="A442" s="33" t="s">
        <v>315</v>
      </c>
      <c r="B442" s="34">
        <v>253122</v>
      </c>
      <c r="C442" s="39">
        <v>493353485</v>
      </c>
      <c r="D442" s="34" t="s">
        <v>341</v>
      </c>
      <c r="E442" s="34" t="s">
        <v>317</v>
      </c>
      <c r="F442" s="34" t="s">
        <v>297</v>
      </c>
      <c r="I442" s="38"/>
      <c r="J442" s="38"/>
    </row>
    <row r="443" spans="1:10" ht="30" customHeight="1">
      <c r="A443" s="33" t="s">
        <v>315</v>
      </c>
      <c r="B443" s="34">
        <v>253122</v>
      </c>
      <c r="C443" s="39">
        <v>500000000</v>
      </c>
      <c r="D443" s="34" t="s">
        <v>341</v>
      </c>
      <c r="E443" s="34" t="s">
        <v>317</v>
      </c>
      <c r="F443" s="34" t="s">
        <v>297</v>
      </c>
      <c r="I443" s="38"/>
      <c r="J443" s="38"/>
    </row>
    <row r="444" spans="1:10" ht="30" customHeight="1">
      <c r="A444" s="33" t="s">
        <v>315</v>
      </c>
      <c r="B444" s="34">
        <v>253122</v>
      </c>
      <c r="C444" s="39">
        <v>186668764</v>
      </c>
      <c r="D444" s="34" t="s">
        <v>341</v>
      </c>
      <c r="E444" s="34" t="s">
        <v>317</v>
      </c>
      <c r="F444" s="34" t="s">
        <v>297</v>
      </c>
      <c r="I444" s="38"/>
      <c r="J444" s="38"/>
    </row>
    <row r="445" spans="1:10" ht="30" customHeight="1">
      <c r="A445" s="33" t="s">
        <v>315</v>
      </c>
      <c r="B445" s="34">
        <v>253122</v>
      </c>
      <c r="C445" s="39">
        <v>497930003</v>
      </c>
      <c r="D445" s="34" t="s">
        <v>341</v>
      </c>
      <c r="E445" s="34" t="s">
        <v>317</v>
      </c>
      <c r="F445" s="34" t="s">
        <v>297</v>
      </c>
      <c r="I445" s="38"/>
      <c r="J445" s="38"/>
    </row>
    <row r="446" spans="1:10" ht="30" customHeight="1">
      <c r="A446" s="33" t="s">
        <v>315</v>
      </c>
      <c r="B446" s="34">
        <v>253122</v>
      </c>
      <c r="C446" s="39">
        <v>496116725</v>
      </c>
      <c r="D446" s="34" t="s">
        <v>341</v>
      </c>
      <c r="E446" s="34" t="s">
        <v>317</v>
      </c>
      <c r="F446" s="34" t="s">
        <v>297</v>
      </c>
      <c r="I446" s="38"/>
      <c r="J446" s="38"/>
    </row>
    <row r="447" spans="1:10" ht="30" customHeight="1">
      <c r="A447" s="33" t="s">
        <v>315</v>
      </c>
      <c r="B447" s="34">
        <v>253122</v>
      </c>
      <c r="C447" s="39">
        <v>480800268</v>
      </c>
      <c r="D447" s="34" t="s">
        <v>341</v>
      </c>
      <c r="E447" s="34" t="s">
        <v>317</v>
      </c>
      <c r="F447" s="34" t="s">
        <v>297</v>
      </c>
      <c r="I447" s="38"/>
      <c r="J447" s="38"/>
    </row>
    <row r="448" spans="1:10" ht="30" customHeight="1">
      <c r="A448" s="33" t="s">
        <v>320</v>
      </c>
      <c r="B448" s="34">
        <v>253117</v>
      </c>
      <c r="C448" s="39">
        <v>132773595</v>
      </c>
      <c r="D448" s="34" t="s">
        <v>328</v>
      </c>
      <c r="E448" s="34" t="s">
        <v>317</v>
      </c>
      <c r="F448" s="34" t="s">
        <v>297</v>
      </c>
      <c r="I448" s="38"/>
      <c r="J448" s="38"/>
    </row>
    <row r="449" spans="1:10" ht="30" customHeight="1">
      <c r="A449" s="33" t="s">
        <v>320</v>
      </c>
      <c r="B449" s="34">
        <v>253117</v>
      </c>
      <c r="C449" s="39">
        <v>57675426</v>
      </c>
      <c r="D449" s="34" t="s">
        <v>328</v>
      </c>
      <c r="E449" s="34" t="s">
        <v>317</v>
      </c>
      <c r="F449" s="34" t="s">
        <v>297</v>
      </c>
      <c r="I449" s="38"/>
      <c r="J449" s="38"/>
    </row>
    <row r="450" spans="1:10" ht="30" customHeight="1">
      <c r="A450" s="33" t="s">
        <v>336</v>
      </c>
      <c r="B450" s="34">
        <v>253110</v>
      </c>
      <c r="C450" s="39">
        <v>500000000</v>
      </c>
      <c r="D450" s="34" t="s">
        <v>344</v>
      </c>
      <c r="E450" s="34" t="s">
        <v>317</v>
      </c>
      <c r="F450" s="34" t="s">
        <v>297</v>
      </c>
      <c r="I450" s="38"/>
      <c r="J450" s="38"/>
    </row>
    <row r="451" spans="1:10" ht="30" customHeight="1">
      <c r="A451" s="33" t="s">
        <v>315</v>
      </c>
      <c r="B451" s="34">
        <v>253122</v>
      </c>
      <c r="C451" s="39">
        <v>1999999700</v>
      </c>
      <c r="D451" s="34" t="s">
        <v>308</v>
      </c>
      <c r="E451" s="34" t="s">
        <v>317</v>
      </c>
      <c r="F451" s="34" t="s">
        <v>297</v>
      </c>
      <c r="I451" s="38"/>
      <c r="J451" s="38"/>
    </row>
    <row r="452" spans="1:10" ht="30" customHeight="1">
      <c r="A452" s="33" t="s">
        <v>239</v>
      </c>
      <c r="B452" s="34">
        <v>253186</v>
      </c>
      <c r="C452" s="39">
        <v>186920122</v>
      </c>
      <c r="D452" s="34" t="s">
        <v>308</v>
      </c>
      <c r="E452" s="34" t="s">
        <v>317</v>
      </c>
      <c r="F452" s="34" t="s">
        <v>297</v>
      </c>
      <c r="I452" s="38"/>
      <c r="J452" s="38"/>
    </row>
    <row r="453" spans="1:10" ht="30" customHeight="1">
      <c r="A453" s="33" t="s">
        <v>320</v>
      </c>
      <c r="B453" s="34">
        <v>253117</v>
      </c>
      <c r="C453" s="39">
        <v>218313314</v>
      </c>
      <c r="D453" s="34" t="s">
        <v>308</v>
      </c>
      <c r="E453" s="34" t="s">
        <v>317</v>
      </c>
      <c r="F453" s="34" t="s">
        <v>297</v>
      </c>
      <c r="I453" s="38"/>
      <c r="J453" s="38"/>
    </row>
    <row r="454" spans="1:10" ht="30" customHeight="1">
      <c r="A454" s="33" t="s">
        <v>315</v>
      </c>
      <c r="B454" s="34">
        <v>253122</v>
      </c>
      <c r="C454" s="39">
        <v>763327081</v>
      </c>
      <c r="D454" s="34" t="s">
        <v>308</v>
      </c>
      <c r="E454" s="34" t="s">
        <v>317</v>
      </c>
      <c r="F454" s="34" t="s">
        <v>297</v>
      </c>
      <c r="I454" s="38"/>
      <c r="J454" s="38"/>
    </row>
    <row r="455" spans="1:10" ht="30" customHeight="1">
      <c r="A455" s="33" t="s">
        <v>276</v>
      </c>
      <c r="B455" s="34">
        <v>253137</v>
      </c>
      <c r="C455" s="39">
        <v>2000000000</v>
      </c>
      <c r="D455" s="34" t="s">
        <v>305</v>
      </c>
      <c r="E455" s="34" t="s">
        <v>317</v>
      </c>
      <c r="F455" s="34" t="s">
        <v>297</v>
      </c>
      <c r="I455" s="38"/>
      <c r="J455" s="38"/>
    </row>
    <row r="456" spans="1:10" ht="30" customHeight="1">
      <c r="A456" s="33" t="s">
        <v>326</v>
      </c>
      <c r="B456" s="34">
        <v>253126</v>
      </c>
      <c r="C456" s="39">
        <v>423325542</v>
      </c>
      <c r="D456" s="34" t="s">
        <v>305</v>
      </c>
      <c r="E456" s="34" t="s">
        <v>317</v>
      </c>
      <c r="F456" s="34" t="s">
        <v>297</v>
      </c>
      <c r="I456" s="38"/>
      <c r="J456" s="38"/>
    </row>
    <row r="457" spans="1:10" ht="30" customHeight="1">
      <c r="A457" s="33" t="s">
        <v>318</v>
      </c>
      <c r="B457" s="34">
        <v>253119</v>
      </c>
      <c r="C457" s="39">
        <v>998467733</v>
      </c>
      <c r="D457" s="34" t="s">
        <v>305</v>
      </c>
      <c r="E457" s="34" t="s">
        <v>317</v>
      </c>
      <c r="F457" s="34" t="s">
        <v>297</v>
      </c>
      <c r="I457" s="38"/>
      <c r="J457" s="38"/>
    </row>
    <row r="458" spans="1:10" ht="30" customHeight="1">
      <c r="A458" s="33" t="s">
        <v>264</v>
      </c>
      <c r="B458" s="34">
        <v>253123</v>
      </c>
      <c r="C458" s="39">
        <v>1905492082</v>
      </c>
      <c r="D458" s="34" t="s">
        <v>305</v>
      </c>
      <c r="E458" s="34" t="s">
        <v>317</v>
      </c>
      <c r="F458" s="34" t="s">
        <v>297</v>
      </c>
      <c r="I458" s="38"/>
      <c r="J458" s="38"/>
    </row>
    <row r="459" spans="1:10" ht="30" customHeight="1">
      <c r="A459" s="33" t="s">
        <v>315</v>
      </c>
      <c r="B459" s="34">
        <v>253122</v>
      </c>
      <c r="C459" s="39">
        <v>2000000000</v>
      </c>
      <c r="D459" s="34" t="s">
        <v>305</v>
      </c>
      <c r="E459" s="34" t="s">
        <v>317</v>
      </c>
      <c r="F459" s="34" t="s">
        <v>297</v>
      </c>
      <c r="I459" s="38"/>
      <c r="J459" s="38"/>
    </row>
    <row r="460" spans="1:10" ht="30" customHeight="1">
      <c r="A460" s="33" t="s">
        <v>333</v>
      </c>
      <c r="B460" s="34">
        <v>253114</v>
      </c>
      <c r="C460" s="39">
        <v>770071994</v>
      </c>
      <c r="D460" s="34" t="s">
        <v>305</v>
      </c>
      <c r="E460" s="34" t="s">
        <v>317</v>
      </c>
      <c r="F460" s="34" t="s">
        <v>297</v>
      </c>
      <c r="I460" s="38"/>
      <c r="J460" s="38"/>
    </row>
    <row r="461" spans="1:10" ht="30" customHeight="1">
      <c r="A461" s="33" t="s">
        <v>260</v>
      </c>
      <c r="B461" s="34">
        <v>253144</v>
      </c>
      <c r="C461" s="39">
        <v>2000000000</v>
      </c>
      <c r="D461" s="34" t="s">
        <v>305</v>
      </c>
      <c r="E461" s="34" t="s">
        <v>317</v>
      </c>
      <c r="F461" s="34" t="s">
        <v>297</v>
      </c>
      <c r="I461" s="38"/>
      <c r="J461" s="38"/>
    </row>
    <row r="462" spans="1:10" ht="30" customHeight="1">
      <c r="A462" s="33" t="s">
        <v>319</v>
      </c>
      <c r="B462" s="34">
        <v>253120</v>
      </c>
      <c r="C462" s="39">
        <v>783106369</v>
      </c>
      <c r="D462" s="34" t="s">
        <v>305</v>
      </c>
      <c r="E462" s="34" t="s">
        <v>317</v>
      </c>
      <c r="F462" s="34" t="s">
        <v>297</v>
      </c>
      <c r="I462" s="38"/>
      <c r="J462" s="38"/>
    </row>
    <row r="463" spans="1:10" ht="30" customHeight="1">
      <c r="A463" s="33" t="s">
        <v>318</v>
      </c>
      <c r="B463" s="34">
        <v>253119</v>
      </c>
      <c r="C463" s="39">
        <v>2000000000</v>
      </c>
      <c r="D463" s="34" t="s">
        <v>305</v>
      </c>
      <c r="E463" s="34" t="s">
        <v>317</v>
      </c>
      <c r="F463" s="34" t="s">
        <v>297</v>
      </c>
      <c r="I463" s="38"/>
      <c r="J463" s="38"/>
    </row>
    <row r="464" spans="1:10" ht="30" customHeight="1">
      <c r="A464" s="33" t="s">
        <v>258</v>
      </c>
      <c r="B464" s="34">
        <v>253145</v>
      </c>
      <c r="C464" s="39">
        <v>30461411</v>
      </c>
      <c r="D464" s="34" t="s">
        <v>305</v>
      </c>
      <c r="E464" s="34" t="s">
        <v>317</v>
      </c>
      <c r="F464" s="34" t="s">
        <v>297</v>
      </c>
      <c r="I464" s="38"/>
      <c r="J464" s="38"/>
    </row>
    <row r="465" spans="1:10" ht="30" customHeight="1">
      <c r="A465" s="33" t="s">
        <v>315</v>
      </c>
      <c r="B465" s="34">
        <v>253122</v>
      </c>
      <c r="C465" s="39">
        <v>2000000000</v>
      </c>
      <c r="D465" s="34" t="s">
        <v>305</v>
      </c>
      <c r="E465" s="34" t="s">
        <v>317</v>
      </c>
      <c r="F465" s="34" t="s">
        <v>297</v>
      </c>
      <c r="I465" s="38"/>
      <c r="J465" s="38"/>
    </row>
    <row r="466" spans="1:10" ht="30" customHeight="1">
      <c r="A466" s="33" t="s">
        <v>335</v>
      </c>
      <c r="B466" s="34">
        <v>253118</v>
      </c>
      <c r="C466" s="39">
        <v>2000000000</v>
      </c>
      <c r="D466" s="34" t="s">
        <v>305</v>
      </c>
      <c r="E466" s="34" t="s">
        <v>317</v>
      </c>
      <c r="F466" s="34" t="s">
        <v>297</v>
      </c>
      <c r="I466" s="38"/>
      <c r="J466" s="38"/>
    </row>
    <row r="467" spans="1:10" ht="30" customHeight="1">
      <c r="A467" s="33" t="s">
        <v>276</v>
      </c>
      <c r="B467" s="34">
        <v>253137</v>
      </c>
      <c r="C467" s="39">
        <v>2000000000</v>
      </c>
      <c r="D467" s="34" t="s">
        <v>305</v>
      </c>
      <c r="E467" s="34" t="s">
        <v>317</v>
      </c>
      <c r="F467" s="34" t="s">
        <v>297</v>
      </c>
      <c r="I467" s="38"/>
      <c r="J467" s="38"/>
    </row>
    <row r="468" spans="1:10" ht="30" customHeight="1">
      <c r="A468" s="33" t="s">
        <v>326</v>
      </c>
      <c r="B468" s="34">
        <v>253126</v>
      </c>
      <c r="C468" s="39">
        <v>2000000000</v>
      </c>
      <c r="D468" s="34" t="s">
        <v>305</v>
      </c>
      <c r="E468" s="34" t="s">
        <v>317</v>
      </c>
      <c r="F468" s="34" t="s">
        <v>297</v>
      </c>
      <c r="I468" s="38"/>
      <c r="J468" s="38"/>
    </row>
    <row r="469" spans="1:10" ht="30" customHeight="1">
      <c r="A469" s="33" t="s">
        <v>315</v>
      </c>
      <c r="B469" s="34">
        <v>253122</v>
      </c>
      <c r="C469" s="39">
        <v>2000000000</v>
      </c>
      <c r="D469" s="34" t="s">
        <v>305</v>
      </c>
      <c r="E469" s="34" t="s">
        <v>317</v>
      </c>
      <c r="F469" s="34" t="s">
        <v>297</v>
      </c>
      <c r="I469" s="38"/>
      <c r="J469" s="38"/>
    </row>
    <row r="470" spans="1:10" ht="30" customHeight="1">
      <c r="A470" s="33" t="s">
        <v>326</v>
      </c>
      <c r="B470" s="34">
        <v>253126</v>
      </c>
      <c r="C470" s="39">
        <v>2000000000</v>
      </c>
      <c r="D470" s="34" t="s">
        <v>305</v>
      </c>
      <c r="E470" s="34" t="s">
        <v>317</v>
      </c>
      <c r="F470" s="34" t="s">
        <v>297</v>
      </c>
      <c r="I470" s="38"/>
      <c r="J470" s="38"/>
    </row>
    <row r="471" spans="1:10" ht="30" customHeight="1">
      <c r="A471" s="33" t="s">
        <v>325</v>
      </c>
      <c r="B471" s="34">
        <v>253190</v>
      </c>
      <c r="C471" s="39">
        <v>5727457</v>
      </c>
      <c r="D471" s="34" t="s">
        <v>305</v>
      </c>
      <c r="E471" s="34" t="s">
        <v>317</v>
      </c>
      <c r="F471" s="34" t="s">
        <v>297</v>
      </c>
      <c r="I471" s="38"/>
      <c r="J471" s="38"/>
    </row>
    <row r="472" spans="1:10" ht="30" customHeight="1">
      <c r="A472" s="33" t="s">
        <v>248</v>
      </c>
      <c r="B472" s="34">
        <v>253142</v>
      </c>
      <c r="C472" s="39">
        <v>70149603</v>
      </c>
      <c r="D472" s="34" t="s">
        <v>305</v>
      </c>
      <c r="E472" s="34" t="s">
        <v>317</v>
      </c>
      <c r="F472" s="34" t="s">
        <v>297</v>
      </c>
      <c r="I472" s="38"/>
      <c r="J472" s="38"/>
    </row>
    <row r="473" spans="1:10" ht="30" customHeight="1">
      <c r="A473" s="33" t="s">
        <v>330</v>
      </c>
      <c r="B473" s="34">
        <v>253139</v>
      </c>
      <c r="C473" s="39">
        <v>1541153578</v>
      </c>
      <c r="D473" s="34" t="s">
        <v>305</v>
      </c>
      <c r="E473" s="34" t="s">
        <v>317</v>
      </c>
      <c r="F473" s="34" t="s">
        <v>297</v>
      </c>
      <c r="I473" s="38"/>
      <c r="J473" s="38"/>
    </row>
    <row r="474" spans="1:10" ht="30" customHeight="1">
      <c r="A474" s="33" t="s">
        <v>352</v>
      </c>
      <c r="B474" s="34">
        <v>253146</v>
      </c>
      <c r="C474" s="39">
        <v>447721961</v>
      </c>
      <c r="D474" s="34" t="s">
        <v>305</v>
      </c>
      <c r="E474" s="34" t="s">
        <v>317</v>
      </c>
      <c r="F474" s="34" t="s">
        <v>297</v>
      </c>
      <c r="I474" s="38"/>
      <c r="J474" s="38"/>
    </row>
    <row r="475" spans="1:10" ht="30" customHeight="1">
      <c r="A475" s="33" t="s">
        <v>318</v>
      </c>
      <c r="B475" s="34">
        <v>253119</v>
      </c>
      <c r="C475" s="39">
        <v>2000000000</v>
      </c>
      <c r="D475" s="34" t="s">
        <v>305</v>
      </c>
      <c r="E475" s="34" t="s">
        <v>317</v>
      </c>
      <c r="F475" s="34" t="s">
        <v>297</v>
      </c>
      <c r="I475" s="38"/>
      <c r="J475" s="38"/>
    </row>
    <row r="476" spans="1:10" ht="30" customHeight="1">
      <c r="A476" s="33" t="s">
        <v>304</v>
      </c>
      <c r="B476" s="34">
        <v>253141</v>
      </c>
      <c r="C476" s="39">
        <v>1465291152</v>
      </c>
      <c r="D476" s="34" t="s">
        <v>305</v>
      </c>
      <c r="E476" s="34" t="s">
        <v>317</v>
      </c>
      <c r="F476" s="34" t="s">
        <v>297</v>
      </c>
      <c r="I476" s="38"/>
      <c r="J476" s="38"/>
    </row>
    <row r="477" spans="1:10" ht="30" customHeight="1">
      <c r="A477" s="33" t="s">
        <v>320</v>
      </c>
      <c r="B477" s="34">
        <v>253117</v>
      </c>
      <c r="C477" s="39">
        <v>2000000000</v>
      </c>
      <c r="D477" s="34" t="s">
        <v>305</v>
      </c>
      <c r="E477" s="34" t="s">
        <v>317</v>
      </c>
      <c r="F477" s="34" t="s">
        <v>297</v>
      </c>
      <c r="I477" s="38"/>
      <c r="J477" s="38"/>
    </row>
    <row r="478" spans="1:10" ht="30" customHeight="1">
      <c r="A478" s="33" t="s">
        <v>275</v>
      </c>
      <c r="B478" s="34">
        <v>253124</v>
      </c>
      <c r="C478" s="39">
        <v>2000000000</v>
      </c>
      <c r="D478" s="34" t="s">
        <v>305</v>
      </c>
      <c r="E478" s="34" t="s">
        <v>317</v>
      </c>
      <c r="F478" s="34" t="s">
        <v>297</v>
      </c>
      <c r="I478" s="38"/>
      <c r="J478" s="38"/>
    </row>
    <row r="479" spans="1:10" ht="30" customHeight="1">
      <c r="A479" s="33" t="s">
        <v>318</v>
      </c>
      <c r="B479" s="34">
        <v>253119</v>
      </c>
      <c r="C479" s="39">
        <v>2000000000</v>
      </c>
      <c r="D479" s="34" t="s">
        <v>305</v>
      </c>
      <c r="E479" s="34" t="s">
        <v>317</v>
      </c>
      <c r="F479" s="34" t="s">
        <v>297</v>
      </c>
      <c r="I479" s="38"/>
      <c r="J479" s="38"/>
    </row>
    <row r="480" spans="1:10" ht="30" customHeight="1">
      <c r="A480" s="33" t="s">
        <v>286</v>
      </c>
      <c r="B480" s="34">
        <v>253150</v>
      </c>
      <c r="C480" s="39">
        <v>2481000</v>
      </c>
      <c r="D480" s="34" t="s">
        <v>305</v>
      </c>
      <c r="E480" s="34" t="s">
        <v>317</v>
      </c>
      <c r="F480" s="34" t="s">
        <v>297</v>
      </c>
      <c r="I480" s="38"/>
      <c r="J480" s="38"/>
    </row>
    <row r="481" spans="1:10" ht="30" customHeight="1">
      <c r="A481" s="33" t="s">
        <v>326</v>
      </c>
      <c r="B481" s="34">
        <v>253126</v>
      </c>
      <c r="C481" s="39">
        <v>2000000000</v>
      </c>
      <c r="D481" s="34" t="s">
        <v>305</v>
      </c>
      <c r="E481" s="34" t="s">
        <v>317</v>
      </c>
      <c r="F481" s="34" t="s">
        <v>297</v>
      </c>
      <c r="I481" s="38"/>
      <c r="J481" s="38"/>
    </row>
    <row r="482" spans="1:10" ht="30" customHeight="1">
      <c r="A482" s="33" t="s">
        <v>245</v>
      </c>
      <c r="B482" s="34">
        <v>253135</v>
      </c>
      <c r="C482" s="39">
        <v>2000000000</v>
      </c>
      <c r="D482" s="34" t="s">
        <v>305</v>
      </c>
      <c r="E482" s="34" t="s">
        <v>317</v>
      </c>
      <c r="F482" s="34" t="s">
        <v>297</v>
      </c>
      <c r="I482" s="38"/>
      <c r="J482" s="38"/>
    </row>
    <row r="483" spans="1:10" ht="30" customHeight="1">
      <c r="A483" s="33" t="s">
        <v>342</v>
      </c>
      <c r="B483" s="34">
        <v>253148</v>
      </c>
      <c r="C483" s="39">
        <v>95643396</v>
      </c>
      <c r="D483" s="34" t="s">
        <v>305</v>
      </c>
      <c r="E483" s="34" t="s">
        <v>317</v>
      </c>
      <c r="F483" s="34" t="s">
        <v>297</v>
      </c>
      <c r="I483" s="38"/>
      <c r="J483" s="38"/>
    </row>
    <row r="484" spans="1:10" ht="30" customHeight="1">
      <c r="A484" s="33" t="s">
        <v>326</v>
      </c>
      <c r="B484" s="34">
        <v>253126</v>
      </c>
      <c r="C484" s="39">
        <v>2000000000</v>
      </c>
      <c r="D484" s="34" t="s">
        <v>305</v>
      </c>
      <c r="E484" s="34" t="s">
        <v>317</v>
      </c>
      <c r="F484" s="34" t="s">
        <v>297</v>
      </c>
      <c r="I484" s="38"/>
      <c r="J484" s="38"/>
    </row>
    <row r="485" spans="1:10" ht="30" customHeight="1">
      <c r="A485" s="33" t="s">
        <v>260</v>
      </c>
      <c r="B485" s="34">
        <v>253144</v>
      </c>
      <c r="C485" s="39">
        <v>1760079112</v>
      </c>
      <c r="D485" s="34" t="s">
        <v>305</v>
      </c>
      <c r="E485" s="34" t="s">
        <v>317</v>
      </c>
      <c r="F485" s="34" t="s">
        <v>297</v>
      </c>
      <c r="I485" s="38"/>
      <c r="J485" s="38"/>
    </row>
    <row r="486" spans="1:10" ht="30" customHeight="1">
      <c r="A486" s="33" t="s">
        <v>239</v>
      </c>
      <c r="B486" s="34">
        <v>253186</v>
      </c>
      <c r="C486" s="39">
        <v>395292150</v>
      </c>
      <c r="D486" s="34" t="s">
        <v>305</v>
      </c>
      <c r="E486" s="34" t="s">
        <v>317</v>
      </c>
      <c r="F486" s="34" t="s">
        <v>297</v>
      </c>
      <c r="I486" s="38"/>
      <c r="J486" s="38"/>
    </row>
    <row r="487" spans="1:10" ht="30" customHeight="1">
      <c r="A487" s="33" t="s">
        <v>333</v>
      </c>
      <c r="B487" s="34">
        <v>253114</v>
      </c>
      <c r="C487" s="39">
        <v>2000000000</v>
      </c>
      <c r="D487" s="34" t="s">
        <v>305</v>
      </c>
      <c r="E487" s="34" t="s">
        <v>317</v>
      </c>
      <c r="F487" s="34" t="s">
        <v>297</v>
      </c>
      <c r="I487" s="38"/>
      <c r="J487" s="38"/>
    </row>
    <row r="488" spans="1:10" ht="30" customHeight="1">
      <c r="A488" s="33" t="s">
        <v>275</v>
      </c>
      <c r="B488" s="34">
        <v>253124</v>
      </c>
      <c r="C488" s="39">
        <v>2000000000</v>
      </c>
      <c r="D488" s="34" t="s">
        <v>305</v>
      </c>
      <c r="E488" s="34" t="s">
        <v>317</v>
      </c>
      <c r="F488" s="34" t="s">
        <v>297</v>
      </c>
      <c r="I488" s="38"/>
      <c r="J488" s="38"/>
    </row>
    <row r="489" spans="1:10" ht="30" customHeight="1">
      <c r="A489" s="33" t="s">
        <v>315</v>
      </c>
      <c r="B489" s="34">
        <v>253122</v>
      </c>
      <c r="C489" s="39">
        <v>2000000000</v>
      </c>
      <c r="D489" s="34" t="s">
        <v>305</v>
      </c>
      <c r="E489" s="34" t="s">
        <v>317</v>
      </c>
      <c r="F489" s="34" t="s">
        <v>297</v>
      </c>
      <c r="I489" s="38"/>
      <c r="J489" s="38"/>
    </row>
    <row r="490" spans="1:10" ht="30" customHeight="1">
      <c r="A490" s="33" t="s">
        <v>257</v>
      </c>
      <c r="B490" s="34">
        <v>253140</v>
      </c>
      <c r="C490" s="39">
        <v>829504174</v>
      </c>
      <c r="D490" s="34" t="s">
        <v>305</v>
      </c>
      <c r="E490" s="34" t="s">
        <v>317</v>
      </c>
      <c r="F490" s="34" t="s">
        <v>297</v>
      </c>
      <c r="I490" s="38"/>
      <c r="J490" s="38"/>
    </row>
    <row r="491" spans="1:10" ht="30" customHeight="1">
      <c r="A491" s="33" t="s">
        <v>320</v>
      </c>
      <c r="B491" s="34">
        <v>253117</v>
      </c>
      <c r="C491" s="39">
        <v>1775356366</v>
      </c>
      <c r="D491" s="34" t="s">
        <v>305</v>
      </c>
      <c r="E491" s="34" t="s">
        <v>317</v>
      </c>
      <c r="F491" s="34" t="s">
        <v>297</v>
      </c>
      <c r="I491" s="38"/>
      <c r="J491" s="38"/>
    </row>
    <row r="492" spans="1:10" ht="30" customHeight="1">
      <c r="A492" s="33" t="s">
        <v>340</v>
      </c>
      <c r="B492" s="34">
        <v>253149</v>
      </c>
      <c r="C492" s="39">
        <v>40953863</v>
      </c>
      <c r="D492" s="34" t="s">
        <v>305</v>
      </c>
      <c r="E492" s="34" t="s">
        <v>317</v>
      </c>
      <c r="F492" s="34" t="s">
        <v>297</v>
      </c>
      <c r="I492" s="38"/>
      <c r="J492" s="38"/>
    </row>
    <row r="493" spans="1:10" ht="30" customHeight="1">
      <c r="A493" s="33" t="s">
        <v>326</v>
      </c>
      <c r="B493" s="34">
        <v>253126</v>
      </c>
      <c r="C493" s="39">
        <v>2000000000</v>
      </c>
      <c r="D493" s="34" t="s">
        <v>305</v>
      </c>
      <c r="E493" s="34" t="s">
        <v>317</v>
      </c>
      <c r="F493" s="34" t="s">
        <v>297</v>
      </c>
      <c r="I493" s="38"/>
      <c r="J493" s="38"/>
    </row>
    <row r="494" spans="1:10" ht="30" customHeight="1">
      <c r="A494" s="33" t="s">
        <v>276</v>
      </c>
      <c r="B494" s="34">
        <v>253137</v>
      </c>
      <c r="C494" s="39">
        <v>2000000000</v>
      </c>
      <c r="D494" s="34" t="s">
        <v>305</v>
      </c>
      <c r="E494" s="34" t="s">
        <v>317</v>
      </c>
      <c r="F494" s="34" t="s">
        <v>297</v>
      </c>
      <c r="I494" s="38"/>
      <c r="J494" s="38"/>
    </row>
    <row r="495" spans="1:10" ht="30" customHeight="1">
      <c r="A495" s="33" t="s">
        <v>282</v>
      </c>
      <c r="B495" s="34">
        <v>253132</v>
      </c>
      <c r="C495" s="39">
        <v>1684093229</v>
      </c>
      <c r="D495" s="34" t="s">
        <v>305</v>
      </c>
      <c r="E495" s="34" t="s">
        <v>317</v>
      </c>
      <c r="F495" s="34" t="s">
        <v>297</v>
      </c>
      <c r="I495" s="38"/>
      <c r="J495" s="38"/>
    </row>
    <row r="496" spans="1:10" ht="30" customHeight="1">
      <c r="A496" s="33" t="s">
        <v>245</v>
      </c>
      <c r="B496" s="34">
        <v>253135</v>
      </c>
      <c r="C496" s="39">
        <v>2000000000</v>
      </c>
      <c r="D496" s="34" t="s">
        <v>305</v>
      </c>
      <c r="E496" s="34" t="s">
        <v>317</v>
      </c>
      <c r="F496" s="34" t="s">
        <v>297</v>
      </c>
      <c r="I496" s="38"/>
      <c r="J496" s="38"/>
    </row>
    <row r="497" spans="1:10" ht="30" customHeight="1">
      <c r="A497" s="33" t="s">
        <v>348</v>
      </c>
      <c r="B497" s="34">
        <v>253181</v>
      </c>
      <c r="C497" s="39">
        <v>1173426489</v>
      </c>
      <c r="D497" s="34" t="s">
        <v>305</v>
      </c>
      <c r="E497" s="34" t="s">
        <v>317</v>
      </c>
      <c r="F497" s="34" t="s">
        <v>297</v>
      </c>
      <c r="I497" s="38"/>
      <c r="J497" s="38"/>
    </row>
    <row r="498" spans="1:10" ht="30" customHeight="1">
      <c r="A498" s="33" t="s">
        <v>335</v>
      </c>
      <c r="B498" s="34">
        <v>253118</v>
      </c>
      <c r="C498" s="39">
        <v>2000000000</v>
      </c>
      <c r="D498" s="34" t="s">
        <v>305</v>
      </c>
      <c r="E498" s="34" t="s">
        <v>317</v>
      </c>
      <c r="F498" s="34" t="s">
        <v>297</v>
      </c>
      <c r="I498" s="38"/>
      <c r="J498" s="38"/>
    </row>
    <row r="499" spans="1:10" ht="30" customHeight="1">
      <c r="A499" s="33" t="s">
        <v>276</v>
      </c>
      <c r="B499" s="34">
        <v>253137</v>
      </c>
      <c r="C499" s="39">
        <v>936986734</v>
      </c>
      <c r="D499" s="34" t="s">
        <v>305</v>
      </c>
      <c r="E499" s="34" t="s">
        <v>317</v>
      </c>
      <c r="F499" s="34" t="s">
        <v>297</v>
      </c>
      <c r="I499" s="38"/>
      <c r="J499" s="38"/>
    </row>
    <row r="500" spans="1:10" ht="30" customHeight="1">
      <c r="A500" s="33" t="s">
        <v>318</v>
      </c>
      <c r="B500" s="34">
        <v>253119</v>
      </c>
      <c r="C500" s="39">
        <v>2000000000</v>
      </c>
      <c r="D500" s="34" t="s">
        <v>305</v>
      </c>
      <c r="E500" s="34" t="s">
        <v>317</v>
      </c>
      <c r="F500" s="34" t="s">
        <v>297</v>
      </c>
      <c r="I500" s="38"/>
      <c r="J500" s="38"/>
    </row>
    <row r="501" spans="1:10" ht="30" customHeight="1">
      <c r="A501" s="33" t="s">
        <v>275</v>
      </c>
      <c r="B501" s="34">
        <v>253124</v>
      </c>
      <c r="C501" s="39">
        <v>1573008468</v>
      </c>
      <c r="D501" s="34" t="s">
        <v>305</v>
      </c>
      <c r="E501" s="34" t="s">
        <v>317</v>
      </c>
      <c r="F501" s="34" t="s">
        <v>297</v>
      </c>
      <c r="I501" s="38"/>
      <c r="J501" s="38"/>
    </row>
    <row r="502" spans="1:10" ht="30" customHeight="1">
      <c r="A502" s="33" t="s">
        <v>329</v>
      </c>
      <c r="B502" s="34">
        <v>253134</v>
      </c>
      <c r="C502" s="39">
        <v>96192712</v>
      </c>
      <c r="D502" s="34" t="s">
        <v>305</v>
      </c>
      <c r="E502" s="34" t="s">
        <v>317</v>
      </c>
      <c r="F502" s="34" t="s">
        <v>297</v>
      </c>
      <c r="I502" s="38"/>
      <c r="J502" s="38"/>
    </row>
    <row r="503" spans="1:10" ht="30" customHeight="1">
      <c r="A503" s="33" t="s">
        <v>323</v>
      </c>
      <c r="B503" s="34">
        <v>253191</v>
      </c>
      <c r="C503" s="39">
        <v>1398903799</v>
      </c>
      <c r="D503" s="34" t="s">
        <v>305</v>
      </c>
      <c r="E503" s="34" t="s">
        <v>317</v>
      </c>
      <c r="F503" s="34" t="s">
        <v>297</v>
      </c>
      <c r="I503" s="38"/>
      <c r="J503" s="38"/>
    </row>
    <row r="504" spans="1:10" ht="30" customHeight="1">
      <c r="A504" s="33" t="s">
        <v>319</v>
      </c>
      <c r="B504" s="34">
        <v>253120</v>
      </c>
      <c r="C504" s="39">
        <v>2000000000</v>
      </c>
      <c r="D504" s="34" t="s">
        <v>305</v>
      </c>
      <c r="E504" s="34" t="s">
        <v>317</v>
      </c>
      <c r="F504" s="34" t="s">
        <v>297</v>
      </c>
      <c r="I504" s="38"/>
      <c r="J504" s="38"/>
    </row>
    <row r="505" spans="1:10" ht="30" customHeight="1">
      <c r="A505" s="33" t="s">
        <v>315</v>
      </c>
      <c r="B505" s="34">
        <v>253122</v>
      </c>
      <c r="C505" s="39">
        <v>2000000000</v>
      </c>
      <c r="D505" s="34" t="s">
        <v>305</v>
      </c>
      <c r="E505" s="34" t="s">
        <v>317</v>
      </c>
      <c r="F505" s="34" t="s">
        <v>297</v>
      </c>
      <c r="I505" s="38"/>
      <c r="J505" s="38"/>
    </row>
    <row r="506" spans="1:10" ht="30" customHeight="1">
      <c r="A506" s="33" t="s">
        <v>334</v>
      </c>
      <c r="B506" s="34">
        <v>253183</v>
      </c>
      <c r="C506" s="39">
        <v>346880112</v>
      </c>
      <c r="D506" s="34" t="s">
        <v>305</v>
      </c>
      <c r="E506" s="34" t="s">
        <v>317</v>
      </c>
      <c r="F506" s="34" t="s">
        <v>297</v>
      </c>
      <c r="I506" s="38"/>
      <c r="J506" s="38"/>
    </row>
    <row r="507" spans="1:10" ht="30" customHeight="1">
      <c r="A507" s="33" t="s">
        <v>318</v>
      </c>
      <c r="B507" s="34">
        <v>253119</v>
      </c>
      <c r="C507" s="39">
        <v>2000000000</v>
      </c>
      <c r="D507" s="34" t="s">
        <v>305</v>
      </c>
      <c r="E507" s="34" t="s">
        <v>317</v>
      </c>
      <c r="F507" s="34" t="s">
        <v>297</v>
      </c>
      <c r="I507" s="38"/>
      <c r="J507" s="38"/>
    </row>
    <row r="508" spans="1:10" ht="30" customHeight="1">
      <c r="A508" s="33" t="s">
        <v>266</v>
      </c>
      <c r="B508" s="34">
        <v>253129</v>
      </c>
      <c r="C508" s="39">
        <v>71763800</v>
      </c>
      <c r="D508" s="34" t="s">
        <v>305</v>
      </c>
      <c r="E508" s="34" t="s">
        <v>317</v>
      </c>
      <c r="F508" s="34" t="s">
        <v>297</v>
      </c>
      <c r="I508" s="38"/>
      <c r="J508" s="38"/>
    </row>
    <row r="509" spans="1:10" ht="30" customHeight="1">
      <c r="A509" s="33" t="s">
        <v>326</v>
      </c>
      <c r="B509" s="34">
        <v>253126</v>
      </c>
      <c r="C509" s="39">
        <v>2000000000</v>
      </c>
      <c r="D509" s="34" t="s">
        <v>305</v>
      </c>
      <c r="E509" s="34" t="s">
        <v>317</v>
      </c>
      <c r="F509" s="34" t="s">
        <v>297</v>
      </c>
      <c r="I509" s="38"/>
      <c r="J509" s="38"/>
    </row>
    <row r="510" spans="1:10" ht="30" customHeight="1">
      <c r="A510" s="33" t="s">
        <v>318</v>
      </c>
      <c r="B510" s="34">
        <v>253119</v>
      </c>
      <c r="C510" s="39">
        <v>2000000000</v>
      </c>
      <c r="D510" s="34" t="s">
        <v>305</v>
      </c>
      <c r="E510" s="34" t="s">
        <v>317</v>
      </c>
      <c r="F510" s="34" t="s">
        <v>297</v>
      </c>
      <c r="I510" s="38"/>
      <c r="J510" s="38"/>
    </row>
    <row r="511" spans="1:10" ht="30" customHeight="1">
      <c r="A511" s="33" t="s">
        <v>245</v>
      </c>
      <c r="B511" s="34">
        <v>253135</v>
      </c>
      <c r="C511" s="39">
        <v>297576660</v>
      </c>
      <c r="D511" s="34" t="s">
        <v>305</v>
      </c>
      <c r="E511" s="34" t="s">
        <v>317</v>
      </c>
      <c r="F511" s="34" t="s">
        <v>297</v>
      </c>
      <c r="I511" s="38"/>
      <c r="J511" s="38"/>
    </row>
    <row r="512" spans="1:10" ht="30" customHeight="1">
      <c r="A512" s="33" t="s">
        <v>322</v>
      </c>
      <c r="B512" s="34">
        <v>253113</v>
      </c>
      <c r="C512" s="39">
        <v>388626005</v>
      </c>
      <c r="D512" s="34" t="s">
        <v>305</v>
      </c>
      <c r="E512" s="34" t="s">
        <v>317</v>
      </c>
      <c r="F512" s="34" t="s">
        <v>297</v>
      </c>
      <c r="I512" s="38"/>
      <c r="J512" s="38"/>
    </row>
    <row r="513" spans="1:10" ht="30" customHeight="1">
      <c r="A513" s="33" t="s">
        <v>335</v>
      </c>
      <c r="B513" s="34">
        <v>253118</v>
      </c>
      <c r="C513" s="39">
        <v>1763682414</v>
      </c>
      <c r="D513" s="34" t="s">
        <v>305</v>
      </c>
      <c r="E513" s="34" t="s">
        <v>317</v>
      </c>
      <c r="F513" s="34" t="s">
        <v>297</v>
      </c>
      <c r="I513" s="38"/>
      <c r="J513" s="38"/>
    </row>
    <row r="514" spans="1:10" ht="30" customHeight="1">
      <c r="A514" s="33" t="s">
        <v>326</v>
      </c>
      <c r="B514" s="34">
        <v>253126</v>
      </c>
      <c r="C514" s="39">
        <v>2000000000</v>
      </c>
      <c r="D514" s="34" t="s">
        <v>305</v>
      </c>
      <c r="E514" s="34" t="s">
        <v>317</v>
      </c>
      <c r="F514" s="34" t="s">
        <v>297</v>
      </c>
      <c r="I514" s="38"/>
      <c r="J514" s="38"/>
    </row>
    <row r="515" spans="1:10" ht="30" customHeight="1">
      <c r="A515" s="33" t="s">
        <v>276</v>
      </c>
      <c r="B515" s="34">
        <v>253137</v>
      </c>
      <c r="C515" s="39">
        <v>2000000000</v>
      </c>
      <c r="D515" s="34" t="s">
        <v>305</v>
      </c>
      <c r="E515" s="34" t="s">
        <v>317</v>
      </c>
      <c r="F515" s="34" t="s">
        <v>297</v>
      </c>
      <c r="I515" s="38"/>
      <c r="J515" s="38"/>
    </row>
    <row r="516" spans="1:10" ht="30" customHeight="1">
      <c r="A516" s="33" t="s">
        <v>260</v>
      </c>
      <c r="B516" s="34">
        <v>253144</v>
      </c>
      <c r="C516" s="39">
        <v>2000000000</v>
      </c>
      <c r="D516" s="34" t="s">
        <v>305</v>
      </c>
      <c r="E516" s="34" t="s">
        <v>317</v>
      </c>
      <c r="F516" s="34" t="s">
        <v>297</v>
      </c>
      <c r="I516" s="38"/>
      <c r="J516" s="38"/>
    </row>
    <row r="517" spans="1:10" ht="30" customHeight="1">
      <c r="A517" s="33" t="s">
        <v>315</v>
      </c>
      <c r="B517" s="34">
        <v>253122</v>
      </c>
      <c r="C517" s="39">
        <v>2000000000</v>
      </c>
      <c r="D517" s="34" t="s">
        <v>305</v>
      </c>
      <c r="E517" s="34" t="s">
        <v>317</v>
      </c>
      <c r="F517" s="34" t="s">
        <v>297</v>
      </c>
      <c r="I517" s="38"/>
      <c r="J517" s="38"/>
    </row>
    <row r="518" spans="1:10" ht="30" customHeight="1">
      <c r="A518" s="33" t="s">
        <v>351</v>
      </c>
      <c r="B518" s="34">
        <v>253147</v>
      </c>
      <c r="C518" s="39">
        <v>323941257</v>
      </c>
      <c r="D518" s="34" t="s">
        <v>305</v>
      </c>
      <c r="E518" s="34" t="s">
        <v>317</v>
      </c>
      <c r="F518" s="34" t="s">
        <v>297</v>
      </c>
      <c r="I518" s="38"/>
      <c r="J518" s="38"/>
    </row>
    <row r="519" spans="1:10" ht="30" customHeight="1">
      <c r="A519" s="33" t="s">
        <v>277</v>
      </c>
      <c r="B519" s="34">
        <v>253152</v>
      </c>
      <c r="C519" s="39">
        <v>6729930</v>
      </c>
      <c r="D519" s="34" t="s">
        <v>305</v>
      </c>
      <c r="E519" s="34" t="s">
        <v>317</v>
      </c>
      <c r="F519" s="34" t="s">
        <v>297</v>
      </c>
      <c r="I519" s="38"/>
      <c r="J519" s="38"/>
    </row>
    <row r="520" spans="1:10" ht="30" customHeight="1">
      <c r="A520" s="33" t="s">
        <v>315</v>
      </c>
      <c r="B520" s="34">
        <v>253122</v>
      </c>
      <c r="C520" s="39">
        <v>2000000000</v>
      </c>
      <c r="D520" s="34" t="s">
        <v>305</v>
      </c>
      <c r="E520" s="34" t="s">
        <v>317</v>
      </c>
      <c r="F520" s="34" t="s">
        <v>297</v>
      </c>
      <c r="I520" s="38"/>
      <c r="J520" s="38"/>
    </row>
    <row r="521" spans="1:10" ht="30" customHeight="1">
      <c r="A521" s="33" t="s">
        <v>315</v>
      </c>
      <c r="B521" s="34">
        <v>253122</v>
      </c>
      <c r="C521" s="39">
        <v>2000000000</v>
      </c>
      <c r="D521" s="34" t="s">
        <v>305</v>
      </c>
      <c r="E521" s="34" t="s">
        <v>317</v>
      </c>
      <c r="F521" s="34" t="s">
        <v>297</v>
      </c>
      <c r="I521" s="38"/>
      <c r="J521" s="38"/>
    </row>
    <row r="522" spans="1:10" ht="30" customHeight="1">
      <c r="A522" s="33" t="s">
        <v>315</v>
      </c>
      <c r="B522" s="34">
        <v>253122</v>
      </c>
      <c r="C522" s="39">
        <v>2000000000</v>
      </c>
      <c r="D522" s="34" t="s">
        <v>305</v>
      </c>
      <c r="E522" s="34" t="s">
        <v>317</v>
      </c>
      <c r="F522" s="34" t="s">
        <v>297</v>
      </c>
      <c r="I522" s="38"/>
      <c r="J522" s="38"/>
    </row>
    <row r="523" spans="1:10" ht="30" customHeight="1">
      <c r="A523" s="33" t="s">
        <v>323</v>
      </c>
      <c r="B523" s="34">
        <v>253191</v>
      </c>
      <c r="C523" s="39">
        <v>2000000000</v>
      </c>
      <c r="D523" s="34" t="s">
        <v>305</v>
      </c>
      <c r="E523" s="34" t="s">
        <v>317</v>
      </c>
      <c r="F523" s="34" t="s">
        <v>297</v>
      </c>
      <c r="I523" s="38"/>
      <c r="J523" s="38"/>
    </row>
    <row r="524" spans="1:10" ht="30" customHeight="1">
      <c r="A524" s="33" t="s">
        <v>326</v>
      </c>
      <c r="B524" s="34">
        <v>253126</v>
      </c>
      <c r="C524" s="39">
        <v>2000000000</v>
      </c>
      <c r="D524" s="34" t="s">
        <v>305</v>
      </c>
      <c r="E524" s="34" t="s">
        <v>317</v>
      </c>
      <c r="F524" s="34" t="s">
        <v>297</v>
      </c>
      <c r="I524" s="38"/>
      <c r="J524" s="38"/>
    </row>
    <row r="525" spans="1:10" ht="30" customHeight="1">
      <c r="A525" s="33" t="s">
        <v>279</v>
      </c>
      <c r="B525" s="34">
        <v>253133</v>
      </c>
      <c r="C525" s="39">
        <v>219772863</v>
      </c>
      <c r="D525" s="34" t="s">
        <v>305</v>
      </c>
      <c r="E525" s="34" t="s">
        <v>317</v>
      </c>
      <c r="F525" s="34" t="s">
        <v>297</v>
      </c>
      <c r="I525" s="38"/>
      <c r="J525" s="38"/>
    </row>
    <row r="526" spans="1:10" ht="30" customHeight="1">
      <c r="A526" s="33" t="s">
        <v>315</v>
      </c>
      <c r="B526" s="34">
        <v>253122</v>
      </c>
      <c r="C526" s="39">
        <v>2000000000</v>
      </c>
      <c r="D526" s="34" t="s">
        <v>305</v>
      </c>
      <c r="E526" s="34" t="s">
        <v>317</v>
      </c>
      <c r="F526" s="34" t="s">
        <v>297</v>
      </c>
      <c r="I526" s="38"/>
      <c r="J526" s="38"/>
    </row>
    <row r="527" spans="1:10" ht="30" customHeight="1">
      <c r="A527" s="33" t="s">
        <v>315</v>
      </c>
      <c r="B527" s="34">
        <v>253122</v>
      </c>
      <c r="C527" s="39">
        <v>555501190</v>
      </c>
      <c r="D527" s="34" t="s">
        <v>305</v>
      </c>
      <c r="E527" s="34" t="s">
        <v>317</v>
      </c>
      <c r="F527" s="34" t="s">
        <v>297</v>
      </c>
      <c r="I527" s="38"/>
      <c r="J527" s="38"/>
    </row>
    <row r="528" spans="1:10" ht="30" customHeight="1">
      <c r="A528" s="33" t="s">
        <v>331</v>
      </c>
      <c r="B528" s="34">
        <v>253136</v>
      </c>
      <c r="C528" s="39">
        <v>139556302</v>
      </c>
      <c r="D528" s="34" t="s">
        <v>305</v>
      </c>
      <c r="E528" s="34" t="s">
        <v>317</v>
      </c>
      <c r="F528" s="34" t="s">
        <v>297</v>
      </c>
      <c r="I528" s="38"/>
      <c r="J528" s="38"/>
    </row>
    <row r="529" spans="1:10" ht="30" customHeight="1">
      <c r="A529" s="33" t="s">
        <v>247</v>
      </c>
      <c r="B529" s="34">
        <v>253127</v>
      </c>
      <c r="C529" s="39">
        <v>1324140466</v>
      </c>
      <c r="D529" s="34" t="s">
        <v>305</v>
      </c>
      <c r="E529" s="34" t="s">
        <v>317</v>
      </c>
      <c r="F529" s="34" t="s">
        <v>297</v>
      </c>
      <c r="I529" s="38"/>
      <c r="J529" s="38"/>
    </row>
    <row r="530" spans="1:10" ht="30" customHeight="1">
      <c r="A530" s="33" t="s">
        <v>315</v>
      </c>
      <c r="B530" s="34">
        <v>253122</v>
      </c>
      <c r="C530" s="39">
        <v>2000000000</v>
      </c>
      <c r="D530" s="34" t="s">
        <v>305</v>
      </c>
      <c r="E530" s="34" t="s">
        <v>317</v>
      </c>
      <c r="F530" s="34" t="s">
        <v>297</v>
      </c>
      <c r="I530" s="38"/>
      <c r="J530" s="38"/>
    </row>
    <row r="531" spans="1:10" ht="30" customHeight="1">
      <c r="A531" s="33" t="s">
        <v>318</v>
      </c>
      <c r="B531" s="34">
        <v>253119</v>
      </c>
      <c r="C531" s="39">
        <v>500000000</v>
      </c>
      <c r="D531" s="34" t="s">
        <v>313</v>
      </c>
      <c r="E531" s="34" t="s">
        <v>317</v>
      </c>
      <c r="F531" s="34" t="s">
        <v>297</v>
      </c>
      <c r="I531" s="38"/>
      <c r="J531" s="38"/>
    </row>
    <row r="532" spans="1:10" ht="30" customHeight="1">
      <c r="A532" s="33" t="s">
        <v>318</v>
      </c>
      <c r="B532" s="34">
        <v>253119</v>
      </c>
      <c r="C532" s="39">
        <v>500000000</v>
      </c>
      <c r="D532" s="34" t="s">
        <v>313</v>
      </c>
      <c r="E532" s="34" t="s">
        <v>317</v>
      </c>
      <c r="F532" s="34" t="s">
        <v>297</v>
      </c>
      <c r="I532" s="38"/>
      <c r="J532" s="38"/>
    </row>
    <row r="533" spans="1:10" ht="30" customHeight="1">
      <c r="A533" s="33" t="s">
        <v>318</v>
      </c>
      <c r="B533" s="34">
        <v>253119</v>
      </c>
      <c r="C533" s="39">
        <v>357155123</v>
      </c>
      <c r="D533" s="34" t="s">
        <v>313</v>
      </c>
      <c r="E533" s="34" t="s">
        <v>317</v>
      </c>
      <c r="F533" s="34" t="s">
        <v>297</v>
      </c>
      <c r="I533" s="38"/>
      <c r="J533" s="38"/>
    </row>
    <row r="534" spans="1:10" ht="30" customHeight="1">
      <c r="A534" s="33" t="s">
        <v>330</v>
      </c>
      <c r="B534" s="34">
        <v>253139</v>
      </c>
      <c r="C534" s="39">
        <v>868000</v>
      </c>
      <c r="D534" s="34" t="s">
        <v>313</v>
      </c>
      <c r="E534" s="34" t="s">
        <v>317</v>
      </c>
      <c r="F534" s="34" t="s">
        <v>297</v>
      </c>
      <c r="I534" s="38"/>
      <c r="J534" s="38"/>
    </row>
    <row r="535" spans="1:10" ht="30" customHeight="1">
      <c r="A535" s="33" t="s">
        <v>318</v>
      </c>
      <c r="B535" s="34">
        <v>253119</v>
      </c>
      <c r="C535" s="39">
        <v>500000000</v>
      </c>
      <c r="D535" s="34" t="s">
        <v>313</v>
      </c>
      <c r="E535" s="34" t="s">
        <v>317</v>
      </c>
      <c r="F535" s="34" t="s">
        <v>297</v>
      </c>
      <c r="I535" s="38"/>
      <c r="J535" s="38"/>
    </row>
    <row r="536" spans="1:10" ht="30" customHeight="1">
      <c r="A536" s="33" t="s">
        <v>318</v>
      </c>
      <c r="B536" s="34">
        <v>253119</v>
      </c>
      <c r="C536" s="39">
        <v>500000000</v>
      </c>
      <c r="D536" s="34" t="s">
        <v>313</v>
      </c>
      <c r="E536" s="34" t="s">
        <v>317</v>
      </c>
      <c r="F536" s="34" t="s">
        <v>297</v>
      </c>
      <c r="I536" s="38"/>
      <c r="J536" s="38"/>
    </row>
    <row r="537" spans="1:10" ht="30" customHeight="1">
      <c r="A537" s="33" t="s">
        <v>318</v>
      </c>
      <c r="B537" s="34">
        <v>253119</v>
      </c>
      <c r="C537" s="39">
        <v>500000000</v>
      </c>
      <c r="D537" s="34" t="s">
        <v>313</v>
      </c>
      <c r="E537" s="34" t="s">
        <v>317</v>
      </c>
      <c r="F537" s="34" t="s">
        <v>297</v>
      </c>
      <c r="I537" s="38"/>
      <c r="J537" s="38"/>
    </row>
    <row r="538" spans="1:10" ht="30" customHeight="1">
      <c r="A538" s="33" t="s">
        <v>318</v>
      </c>
      <c r="B538" s="34">
        <v>253119</v>
      </c>
      <c r="C538" s="39">
        <v>500000000</v>
      </c>
      <c r="D538" s="34" t="s">
        <v>313</v>
      </c>
      <c r="E538" s="34" t="s">
        <v>317</v>
      </c>
      <c r="F538" s="34" t="s">
        <v>297</v>
      </c>
      <c r="I538" s="38"/>
      <c r="J538" s="38"/>
    </row>
    <row r="539" spans="1:10" ht="30" customHeight="1">
      <c r="A539" s="33" t="s">
        <v>239</v>
      </c>
      <c r="B539" s="34">
        <v>253186</v>
      </c>
      <c r="C539" s="39">
        <v>287649167</v>
      </c>
      <c r="D539" s="34" t="s">
        <v>313</v>
      </c>
      <c r="E539" s="34" t="s">
        <v>317</v>
      </c>
      <c r="F539" s="34" t="s">
        <v>297</v>
      </c>
      <c r="I539" s="38"/>
      <c r="J539" s="38"/>
    </row>
    <row r="540" spans="1:10" ht="30" customHeight="1">
      <c r="A540" s="33" t="s">
        <v>319</v>
      </c>
      <c r="B540" s="34">
        <v>253120</v>
      </c>
      <c r="C540" s="39">
        <v>500000000</v>
      </c>
      <c r="D540" s="34" t="s">
        <v>313</v>
      </c>
      <c r="E540" s="34" t="s">
        <v>317</v>
      </c>
      <c r="F540" s="34" t="s">
        <v>297</v>
      </c>
      <c r="I540" s="38"/>
      <c r="J540" s="38"/>
    </row>
    <row r="541" spans="1:10" ht="30" customHeight="1">
      <c r="A541" s="33" t="s">
        <v>319</v>
      </c>
      <c r="B541" s="34">
        <v>253120</v>
      </c>
      <c r="C541" s="39">
        <v>500000000</v>
      </c>
      <c r="D541" s="34" t="s">
        <v>313</v>
      </c>
      <c r="E541" s="34" t="s">
        <v>317</v>
      </c>
      <c r="F541" s="34" t="s">
        <v>297</v>
      </c>
      <c r="I541" s="38"/>
      <c r="J541" s="38"/>
    </row>
    <row r="542" spans="1:10" ht="30" customHeight="1">
      <c r="A542" s="33" t="s">
        <v>319</v>
      </c>
      <c r="B542" s="34">
        <v>253120</v>
      </c>
      <c r="C542" s="39">
        <v>500000000</v>
      </c>
      <c r="D542" s="34" t="s">
        <v>313</v>
      </c>
      <c r="E542" s="34" t="s">
        <v>317</v>
      </c>
      <c r="F542" s="34" t="s">
        <v>297</v>
      </c>
      <c r="I542" s="38"/>
      <c r="J542" s="38"/>
    </row>
    <row r="543" spans="1:10" ht="30" customHeight="1">
      <c r="A543" s="33" t="s">
        <v>319</v>
      </c>
      <c r="B543" s="34">
        <v>253120</v>
      </c>
      <c r="C543" s="39">
        <v>500000000</v>
      </c>
      <c r="D543" s="34" t="s">
        <v>313</v>
      </c>
      <c r="E543" s="34" t="s">
        <v>317</v>
      </c>
      <c r="F543" s="34" t="s">
        <v>297</v>
      </c>
      <c r="I543" s="38"/>
      <c r="J543" s="38"/>
    </row>
    <row r="544" spans="1:10" ht="30" customHeight="1">
      <c r="A544" s="33" t="s">
        <v>318</v>
      </c>
      <c r="B544" s="34">
        <v>253119</v>
      </c>
      <c r="C544" s="39">
        <v>500000000</v>
      </c>
      <c r="D544" s="34" t="s">
        <v>313</v>
      </c>
      <c r="E544" s="34" t="s">
        <v>317</v>
      </c>
      <c r="F544" s="34" t="s">
        <v>297</v>
      </c>
      <c r="I544" s="38"/>
      <c r="J544" s="38"/>
    </row>
    <row r="545" spans="1:10" ht="30" customHeight="1">
      <c r="A545" s="33" t="s">
        <v>319</v>
      </c>
      <c r="B545" s="34">
        <v>253120</v>
      </c>
      <c r="C545" s="39">
        <v>138190197</v>
      </c>
      <c r="D545" s="34" t="s">
        <v>313</v>
      </c>
      <c r="E545" s="34" t="s">
        <v>317</v>
      </c>
      <c r="F545" s="34" t="s">
        <v>297</v>
      </c>
      <c r="I545" s="38"/>
      <c r="J545" s="38"/>
    </row>
    <row r="546" spans="1:10" ht="30" customHeight="1">
      <c r="A546" s="33" t="s">
        <v>260</v>
      </c>
      <c r="B546" s="34">
        <v>253144</v>
      </c>
      <c r="C546" s="39">
        <v>3744640</v>
      </c>
      <c r="D546" s="34" t="s">
        <v>295</v>
      </c>
      <c r="E546" s="34" t="s">
        <v>317</v>
      </c>
      <c r="F546" s="34" t="s">
        <v>297</v>
      </c>
      <c r="I546" s="38"/>
      <c r="J546" s="38"/>
    </row>
    <row r="547" spans="1:10" ht="30" customHeight="1">
      <c r="A547" s="33" t="s">
        <v>320</v>
      </c>
      <c r="B547" s="34">
        <v>253117</v>
      </c>
      <c r="C547" s="39">
        <v>6776052</v>
      </c>
      <c r="D547" s="34" t="s">
        <v>324</v>
      </c>
      <c r="E547" s="34" t="s">
        <v>317</v>
      </c>
      <c r="F547" s="34" t="s">
        <v>297</v>
      </c>
      <c r="I547" s="38"/>
      <c r="J547" s="38"/>
    </row>
    <row r="548" spans="1:10" ht="30" customHeight="1">
      <c r="A548" s="33" t="s">
        <v>348</v>
      </c>
      <c r="B548" s="34">
        <v>253181</v>
      </c>
      <c r="C548" s="39">
        <v>1219413445</v>
      </c>
      <c r="D548" s="34" t="s">
        <v>308</v>
      </c>
      <c r="E548" s="34" t="s">
        <v>317</v>
      </c>
      <c r="F548" s="34" t="s">
        <v>297</v>
      </c>
      <c r="I548" s="38"/>
      <c r="J548" s="38"/>
    </row>
    <row r="549" spans="1:10" ht="30" customHeight="1">
      <c r="A549" s="33" t="s">
        <v>248</v>
      </c>
      <c r="B549" s="34">
        <v>253142</v>
      </c>
      <c r="C549" s="39">
        <v>118255770</v>
      </c>
      <c r="D549" s="34" t="s">
        <v>308</v>
      </c>
      <c r="E549" s="34" t="s">
        <v>317</v>
      </c>
      <c r="F549" s="34" t="s">
        <v>297</v>
      </c>
      <c r="I549" s="38"/>
      <c r="J549" s="38"/>
    </row>
    <row r="550" spans="1:10" ht="30" customHeight="1">
      <c r="A550" s="33" t="s">
        <v>282</v>
      </c>
      <c r="B550" s="34">
        <v>253132</v>
      </c>
      <c r="C550" s="39">
        <v>1209266452</v>
      </c>
      <c r="D550" s="34" t="s">
        <v>308</v>
      </c>
      <c r="E550" s="34" t="s">
        <v>317</v>
      </c>
      <c r="F550" s="34" t="s">
        <v>297</v>
      </c>
      <c r="I550" s="38"/>
      <c r="J550" s="38"/>
    </row>
    <row r="551" spans="1:10" ht="30" customHeight="1">
      <c r="A551" s="33" t="s">
        <v>347</v>
      </c>
      <c r="B551" s="34">
        <v>253192</v>
      </c>
      <c r="C551" s="39">
        <v>85134156</v>
      </c>
      <c r="D551" s="34" t="s">
        <v>308</v>
      </c>
      <c r="E551" s="34" t="s">
        <v>317</v>
      </c>
      <c r="F551" s="34" t="s">
        <v>297</v>
      </c>
      <c r="I551" s="38"/>
      <c r="J551" s="38"/>
    </row>
    <row r="552" spans="1:10" ht="30" customHeight="1">
      <c r="A552" s="33" t="s">
        <v>304</v>
      </c>
      <c r="B552" s="34">
        <v>253141</v>
      </c>
      <c r="C552" s="39">
        <v>1738774035</v>
      </c>
      <c r="D552" s="34" t="s">
        <v>308</v>
      </c>
      <c r="E552" s="34" t="s">
        <v>317</v>
      </c>
      <c r="F552" s="34" t="s">
        <v>297</v>
      </c>
      <c r="I552" s="38"/>
      <c r="J552" s="38"/>
    </row>
    <row r="553" spans="1:10" ht="30" customHeight="1">
      <c r="A553" s="33" t="s">
        <v>318</v>
      </c>
      <c r="B553" s="34">
        <v>253119</v>
      </c>
      <c r="C553" s="39">
        <v>1999999700</v>
      </c>
      <c r="D553" s="34" t="s">
        <v>308</v>
      </c>
      <c r="E553" s="34" t="s">
        <v>317</v>
      </c>
      <c r="F553" s="34" t="s">
        <v>297</v>
      </c>
      <c r="I553" s="38"/>
      <c r="J553" s="38"/>
    </row>
    <row r="554" spans="1:10" ht="30" customHeight="1">
      <c r="A554" s="33" t="s">
        <v>318</v>
      </c>
      <c r="B554" s="34">
        <v>253119</v>
      </c>
      <c r="C554" s="39">
        <v>7120000</v>
      </c>
      <c r="D554" s="34" t="s">
        <v>307</v>
      </c>
      <c r="E554" s="34" t="s">
        <v>317</v>
      </c>
      <c r="F554" s="34" t="s">
        <v>297</v>
      </c>
      <c r="I554" s="38"/>
      <c r="J554" s="38"/>
    </row>
    <row r="555" spans="1:10" ht="30" customHeight="1">
      <c r="A555" s="33" t="s">
        <v>257</v>
      </c>
      <c r="B555" s="34">
        <v>253140</v>
      </c>
      <c r="C555" s="39">
        <v>463578225</v>
      </c>
      <c r="D555" s="34" t="s">
        <v>308</v>
      </c>
      <c r="E555" s="34" t="s">
        <v>317</v>
      </c>
      <c r="F555" s="34" t="s">
        <v>297</v>
      </c>
      <c r="I555" s="38"/>
      <c r="J555" s="38"/>
    </row>
    <row r="556" spans="1:10" ht="30" customHeight="1">
      <c r="A556" s="33" t="s">
        <v>336</v>
      </c>
      <c r="B556" s="34">
        <v>253110</v>
      </c>
      <c r="C556" s="39">
        <v>778312137</v>
      </c>
      <c r="D556" s="34" t="s">
        <v>308</v>
      </c>
      <c r="E556" s="34" t="s">
        <v>317</v>
      </c>
      <c r="F556" s="34" t="s">
        <v>297</v>
      </c>
      <c r="I556" s="38"/>
      <c r="J556" s="38"/>
    </row>
    <row r="557" spans="1:10" ht="30" customHeight="1">
      <c r="A557" s="33" t="s">
        <v>330</v>
      </c>
      <c r="B557" s="34">
        <v>253139</v>
      </c>
      <c r="C557" s="39">
        <v>150839084</v>
      </c>
      <c r="D557" s="34" t="s">
        <v>308</v>
      </c>
      <c r="E557" s="34" t="s">
        <v>317</v>
      </c>
      <c r="F557" s="34" t="s">
        <v>297</v>
      </c>
      <c r="I557" s="38"/>
      <c r="J557" s="38"/>
    </row>
    <row r="558" spans="1:10" ht="30" customHeight="1">
      <c r="A558" s="33" t="s">
        <v>275</v>
      </c>
      <c r="B558" s="34">
        <v>253124</v>
      </c>
      <c r="C558" s="39">
        <v>1002157349</v>
      </c>
      <c r="D558" s="34" t="s">
        <v>308</v>
      </c>
      <c r="E558" s="34" t="s">
        <v>317</v>
      </c>
      <c r="F558" s="34" t="s">
        <v>297</v>
      </c>
      <c r="I558" s="38"/>
      <c r="J558" s="38"/>
    </row>
    <row r="559" spans="1:10" ht="30" customHeight="1">
      <c r="A559" s="33" t="s">
        <v>318</v>
      </c>
      <c r="B559" s="34">
        <v>253119</v>
      </c>
      <c r="C559" s="39">
        <v>113959580</v>
      </c>
      <c r="D559" s="34" t="s">
        <v>307</v>
      </c>
      <c r="E559" s="34" t="s">
        <v>317</v>
      </c>
      <c r="F559" s="34" t="s">
        <v>297</v>
      </c>
      <c r="I559" s="38"/>
      <c r="J559" s="38"/>
    </row>
    <row r="560" spans="1:10" ht="30" customHeight="1">
      <c r="A560" s="33" t="s">
        <v>352</v>
      </c>
      <c r="B560" s="34">
        <v>253146</v>
      </c>
      <c r="C560" s="39">
        <v>173522181</v>
      </c>
      <c r="D560" s="34" t="s">
        <v>308</v>
      </c>
      <c r="E560" s="34" t="s">
        <v>317</v>
      </c>
      <c r="F560" s="34" t="s">
        <v>297</v>
      </c>
      <c r="I560" s="38"/>
      <c r="J560" s="38"/>
    </row>
    <row r="561" spans="1:10" ht="30" customHeight="1">
      <c r="A561" s="33" t="s">
        <v>247</v>
      </c>
      <c r="B561" s="34">
        <v>253127</v>
      </c>
      <c r="C561" s="39">
        <v>12725709</v>
      </c>
      <c r="D561" s="34" t="s">
        <v>344</v>
      </c>
      <c r="E561" s="34" t="s">
        <v>317</v>
      </c>
      <c r="F561" s="34" t="s">
        <v>297</v>
      </c>
      <c r="I561" s="38"/>
      <c r="J561" s="38"/>
    </row>
    <row r="562" spans="1:10" ht="30" customHeight="1">
      <c r="A562" s="33" t="s">
        <v>245</v>
      </c>
      <c r="B562" s="34">
        <v>253135</v>
      </c>
      <c r="C562" s="39">
        <v>347178238</v>
      </c>
      <c r="D562" s="34" t="s">
        <v>308</v>
      </c>
      <c r="E562" s="34" t="s">
        <v>317</v>
      </c>
      <c r="F562" s="34" t="s">
        <v>297</v>
      </c>
      <c r="I562" s="38"/>
      <c r="J562" s="38"/>
    </row>
    <row r="563" spans="1:10" ht="30" customHeight="1">
      <c r="A563" s="33" t="s">
        <v>260</v>
      </c>
      <c r="B563" s="34">
        <v>253144</v>
      </c>
      <c r="C563" s="39">
        <v>105793110</v>
      </c>
      <c r="D563" s="34" t="s">
        <v>308</v>
      </c>
      <c r="E563" s="34" t="s">
        <v>317</v>
      </c>
      <c r="F563" s="34" t="s">
        <v>297</v>
      </c>
      <c r="I563" s="38"/>
      <c r="J563" s="38"/>
    </row>
    <row r="564" spans="1:10" ht="30" customHeight="1">
      <c r="A564" s="33" t="s">
        <v>332</v>
      </c>
      <c r="B564" s="34">
        <v>253138</v>
      </c>
      <c r="C564" s="39">
        <v>164826351</v>
      </c>
      <c r="D564" s="34" t="s">
        <v>308</v>
      </c>
      <c r="E564" s="34" t="s">
        <v>317</v>
      </c>
      <c r="F564" s="34" t="s">
        <v>297</v>
      </c>
      <c r="I564" s="38"/>
      <c r="J564" s="38"/>
    </row>
    <row r="565" spans="1:10" ht="30" customHeight="1">
      <c r="A565" s="33" t="s">
        <v>276</v>
      </c>
      <c r="B565" s="34">
        <v>253137</v>
      </c>
      <c r="C565" s="39">
        <v>1898737989</v>
      </c>
      <c r="D565" s="34" t="s">
        <v>308</v>
      </c>
      <c r="E565" s="34" t="s">
        <v>317</v>
      </c>
      <c r="F565" s="34" t="s">
        <v>297</v>
      </c>
      <c r="I565" s="38"/>
      <c r="J565" s="38"/>
    </row>
    <row r="566" spans="1:10" ht="30" customHeight="1">
      <c r="A566" s="33" t="s">
        <v>264</v>
      </c>
      <c r="B566" s="34">
        <v>253123</v>
      </c>
      <c r="C566" s="39">
        <v>1060363670</v>
      </c>
      <c r="D566" s="34" t="s">
        <v>308</v>
      </c>
      <c r="E566" s="34" t="s">
        <v>317</v>
      </c>
      <c r="F566" s="34" t="s">
        <v>297</v>
      </c>
      <c r="I566" s="38"/>
      <c r="J566" s="38"/>
    </row>
    <row r="567" spans="1:10" ht="30" customHeight="1">
      <c r="A567" s="33" t="s">
        <v>318</v>
      </c>
      <c r="B567" s="34">
        <v>253119</v>
      </c>
      <c r="C567" s="39">
        <v>471568649</v>
      </c>
      <c r="D567" s="34" t="s">
        <v>308</v>
      </c>
      <c r="E567" s="34" t="s">
        <v>317</v>
      </c>
      <c r="F567" s="34" t="s">
        <v>297</v>
      </c>
      <c r="I567" s="38"/>
      <c r="J567" s="38"/>
    </row>
    <row r="568" spans="1:10" ht="30" customHeight="1">
      <c r="A568" s="33" t="s">
        <v>279</v>
      </c>
      <c r="B568" s="34">
        <v>253133</v>
      </c>
      <c r="C568" s="39">
        <v>91029320</v>
      </c>
      <c r="D568" s="34" t="s">
        <v>308</v>
      </c>
      <c r="E568" s="34" t="s">
        <v>317</v>
      </c>
      <c r="F568" s="34" t="s">
        <v>297</v>
      </c>
      <c r="I568" s="38"/>
      <c r="J568" s="38"/>
    </row>
    <row r="569" spans="1:10" ht="30" customHeight="1">
      <c r="A569" s="33" t="s">
        <v>315</v>
      </c>
      <c r="B569" s="34">
        <v>253122</v>
      </c>
      <c r="C569" s="39">
        <v>244721680</v>
      </c>
      <c r="D569" s="34" t="s">
        <v>308</v>
      </c>
      <c r="E569" s="34" t="s">
        <v>317</v>
      </c>
      <c r="F569" s="34" t="s">
        <v>297</v>
      </c>
      <c r="I569" s="38"/>
      <c r="J569" s="38"/>
    </row>
    <row r="570" spans="1:10" ht="30" customHeight="1">
      <c r="A570" s="33" t="s">
        <v>322</v>
      </c>
      <c r="B570" s="34">
        <v>253113</v>
      </c>
      <c r="C570" s="39">
        <v>291931003</v>
      </c>
      <c r="D570" s="34" t="s">
        <v>308</v>
      </c>
      <c r="E570" s="34" t="s">
        <v>317</v>
      </c>
      <c r="F570" s="34" t="s">
        <v>297</v>
      </c>
      <c r="I570" s="38"/>
      <c r="J570" s="38"/>
    </row>
    <row r="571" spans="1:10" ht="30" customHeight="1">
      <c r="A571" s="33" t="s">
        <v>315</v>
      </c>
      <c r="B571" s="34">
        <v>253122</v>
      </c>
      <c r="C571" s="39">
        <v>219544827</v>
      </c>
      <c r="D571" s="34" t="s">
        <v>310</v>
      </c>
      <c r="E571" s="34" t="s">
        <v>317</v>
      </c>
      <c r="F571" s="34" t="s">
        <v>353</v>
      </c>
      <c r="I571" s="38"/>
      <c r="J571" s="38"/>
    </row>
    <row r="572" spans="1:10" ht="30" customHeight="1">
      <c r="A572" s="33" t="s">
        <v>330</v>
      </c>
      <c r="B572" s="34">
        <v>253139</v>
      </c>
      <c r="C572" s="39">
        <v>868000</v>
      </c>
      <c r="D572" s="34" t="s">
        <v>307</v>
      </c>
      <c r="E572" s="34" t="s">
        <v>317</v>
      </c>
      <c r="F572" s="34" t="s">
        <v>297</v>
      </c>
      <c r="I572" s="38"/>
      <c r="J572" s="38"/>
    </row>
    <row r="573" spans="1:10" ht="30" customHeight="1">
      <c r="A573" s="33" t="s">
        <v>277</v>
      </c>
      <c r="B573" s="34">
        <v>253152</v>
      </c>
      <c r="C573" s="39">
        <v>40510299</v>
      </c>
      <c r="D573" s="34" t="s">
        <v>308</v>
      </c>
      <c r="E573" s="34" t="s">
        <v>317</v>
      </c>
      <c r="F573" s="34" t="s">
        <v>297</v>
      </c>
      <c r="I573" s="38"/>
      <c r="J573" s="38"/>
    </row>
    <row r="574" spans="1:10" ht="30" customHeight="1">
      <c r="A574" s="33" t="s">
        <v>331</v>
      </c>
      <c r="B574" s="34">
        <v>253136</v>
      </c>
      <c r="C574" s="39">
        <v>467942727</v>
      </c>
      <c r="D574" s="34" t="s">
        <v>308</v>
      </c>
      <c r="E574" s="34" t="s">
        <v>317</v>
      </c>
      <c r="F574" s="34" t="s">
        <v>297</v>
      </c>
      <c r="I574" s="38"/>
      <c r="J574" s="38"/>
    </row>
    <row r="575" spans="1:10" ht="30" customHeight="1">
      <c r="A575" s="33" t="s">
        <v>319</v>
      </c>
      <c r="B575" s="34">
        <v>253120</v>
      </c>
      <c r="C575" s="39">
        <v>1316046687</v>
      </c>
      <c r="D575" s="34" t="s">
        <v>307</v>
      </c>
      <c r="E575" s="34" t="s">
        <v>317</v>
      </c>
      <c r="F575" s="34" t="s">
        <v>297</v>
      </c>
      <c r="I575" s="38"/>
      <c r="J575" s="38"/>
    </row>
    <row r="576" spans="1:10" ht="30" customHeight="1">
      <c r="A576" s="33" t="s">
        <v>315</v>
      </c>
      <c r="B576" s="34">
        <v>253122</v>
      </c>
      <c r="C576" s="39">
        <v>39638867</v>
      </c>
      <c r="D576" s="34" t="s">
        <v>343</v>
      </c>
      <c r="E576" s="34" t="s">
        <v>317</v>
      </c>
      <c r="F576" s="34" t="s">
        <v>297</v>
      </c>
      <c r="I576" s="38"/>
      <c r="J576" s="38"/>
    </row>
    <row r="577" spans="1:10" ht="30" customHeight="1">
      <c r="A577" s="33" t="s">
        <v>332</v>
      </c>
      <c r="B577" s="34">
        <v>253138</v>
      </c>
      <c r="C577" s="39">
        <v>13254486</v>
      </c>
      <c r="D577" s="34" t="s">
        <v>354</v>
      </c>
      <c r="E577" s="34" t="s">
        <v>317</v>
      </c>
      <c r="F577" s="34" t="s">
        <v>297</v>
      </c>
      <c r="I577" s="38"/>
      <c r="J577" s="38"/>
    </row>
    <row r="578" spans="1:10" ht="30" customHeight="1">
      <c r="A578" s="33" t="s">
        <v>260</v>
      </c>
      <c r="B578" s="34">
        <v>253144</v>
      </c>
      <c r="C578" s="39">
        <v>98778564</v>
      </c>
      <c r="D578" s="34" t="s">
        <v>346</v>
      </c>
      <c r="E578" s="34" t="s">
        <v>317</v>
      </c>
      <c r="F578" s="34" t="s">
        <v>297</v>
      </c>
      <c r="I578" s="38"/>
      <c r="J578" s="38"/>
    </row>
    <row r="579" spans="1:10" ht="30" customHeight="1">
      <c r="A579" s="33" t="s">
        <v>336</v>
      </c>
      <c r="B579" s="34">
        <v>253110</v>
      </c>
      <c r="C579" s="39">
        <v>551645210</v>
      </c>
      <c r="D579" s="34" t="s">
        <v>346</v>
      </c>
      <c r="E579" s="34" t="s">
        <v>317</v>
      </c>
      <c r="F579" s="34" t="s">
        <v>297</v>
      </c>
      <c r="I579" s="38"/>
      <c r="J579" s="38"/>
    </row>
    <row r="580" spans="1:10" ht="30" customHeight="1">
      <c r="A580" s="33" t="s">
        <v>331</v>
      </c>
      <c r="B580" s="34">
        <v>253136</v>
      </c>
      <c r="C580" s="39">
        <v>41718487</v>
      </c>
      <c r="D580" s="34" t="s">
        <v>346</v>
      </c>
      <c r="E580" s="34" t="s">
        <v>317</v>
      </c>
      <c r="F580" s="34" t="s">
        <v>297</v>
      </c>
      <c r="I580" s="38"/>
      <c r="J580" s="38"/>
    </row>
    <row r="581" spans="1:10" ht="30" customHeight="1">
      <c r="A581" s="33" t="s">
        <v>318</v>
      </c>
      <c r="B581" s="34">
        <v>253119</v>
      </c>
      <c r="C581" s="39">
        <v>757859208</v>
      </c>
      <c r="D581" s="34" t="s">
        <v>346</v>
      </c>
      <c r="E581" s="34" t="s">
        <v>317</v>
      </c>
      <c r="F581" s="34" t="s">
        <v>297</v>
      </c>
      <c r="I581" s="38"/>
      <c r="J581" s="38"/>
    </row>
    <row r="582" spans="1:10" ht="30" customHeight="1">
      <c r="A582" s="33" t="s">
        <v>315</v>
      </c>
      <c r="B582" s="34">
        <v>253122</v>
      </c>
      <c r="C582" s="39">
        <v>2483270700</v>
      </c>
      <c r="D582" s="34" t="s">
        <v>346</v>
      </c>
      <c r="E582" s="34" t="s">
        <v>317</v>
      </c>
      <c r="F582" s="34" t="s">
        <v>297</v>
      </c>
      <c r="I582" s="38"/>
      <c r="J582" s="38"/>
    </row>
    <row r="583" spans="1:10" ht="30" customHeight="1">
      <c r="A583" s="33" t="s">
        <v>260</v>
      </c>
      <c r="B583" s="34">
        <v>253144</v>
      </c>
      <c r="C583" s="39">
        <v>1318642937</v>
      </c>
      <c r="D583" s="34" t="s">
        <v>356</v>
      </c>
      <c r="E583" s="34" t="s">
        <v>317</v>
      </c>
      <c r="F583" s="34" t="s">
        <v>297</v>
      </c>
      <c r="I583" s="38"/>
      <c r="J583" s="38"/>
    </row>
    <row r="584" spans="1:10" ht="30" customHeight="1">
      <c r="A584" s="33" t="s">
        <v>315</v>
      </c>
      <c r="B584" s="34">
        <v>253122</v>
      </c>
      <c r="C584" s="39">
        <v>549157520</v>
      </c>
      <c r="D584" s="34" t="s">
        <v>324</v>
      </c>
      <c r="E584" s="34" t="s">
        <v>317</v>
      </c>
      <c r="F584" s="34" t="s">
        <v>297</v>
      </c>
      <c r="I584" s="38"/>
      <c r="J584" s="38"/>
    </row>
    <row r="585" spans="1:10" ht="30" customHeight="1">
      <c r="A585" s="33" t="s">
        <v>322</v>
      </c>
      <c r="B585" s="34">
        <v>253113</v>
      </c>
      <c r="C585" s="39">
        <v>618188621</v>
      </c>
      <c r="D585" s="34" t="s">
        <v>324</v>
      </c>
      <c r="E585" s="34" t="s">
        <v>317</v>
      </c>
      <c r="F585" s="34" t="s">
        <v>297</v>
      </c>
      <c r="I585" s="38"/>
      <c r="J585" s="38"/>
    </row>
    <row r="586" spans="1:10" ht="30" customHeight="1">
      <c r="A586" s="33" t="s">
        <v>264</v>
      </c>
      <c r="B586" s="34">
        <v>253123</v>
      </c>
      <c r="C586" s="39">
        <v>60570255</v>
      </c>
      <c r="D586" s="34" t="s">
        <v>324</v>
      </c>
      <c r="E586" s="34" t="s">
        <v>317</v>
      </c>
      <c r="F586" s="34" t="s">
        <v>297</v>
      </c>
      <c r="I586" s="38"/>
      <c r="J586" s="38"/>
    </row>
    <row r="587" spans="1:10" ht="30" customHeight="1">
      <c r="A587" s="33" t="s">
        <v>315</v>
      </c>
      <c r="B587" s="34">
        <v>253122</v>
      </c>
      <c r="C587" s="39">
        <v>1218451358</v>
      </c>
      <c r="D587" s="34" t="s">
        <v>324</v>
      </c>
      <c r="E587" s="34" t="s">
        <v>317</v>
      </c>
      <c r="F587" s="34" t="s">
        <v>297</v>
      </c>
      <c r="I587" s="38"/>
      <c r="J587" s="38"/>
    </row>
    <row r="588" spans="1:10" ht="30" customHeight="1">
      <c r="A588" s="33" t="s">
        <v>333</v>
      </c>
      <c r="B588" s="34">
        <v>253114</v>
      </c>
      <c r="C588" s="39">
        <v>411296180</v>
      </c>
      <c r="D588" s="34" t="s">
        <v>324</v>
      </c>
      <c r="E588" s="34" t="s">
        <v>317</v>
      </c>
      <c r="F588" s="34" t="s">
        <v>297</v>
      </c>
      <c r="I588" s="38"/>
      <c r="J588" s="38"/>
    </row>
    <row r="589" spans="1:10" ht="30" customHeight="1">
      <c r="A589" s="33" t="s">
        <v>318</v>
      </c>
      <c r="B589" s="34">
        <v>253119</v>
      </c>
      <c r="C589" s="39">
        <v>172144445</v>
      </c>
      <c r="D589" s="34" t="s">
        <v>324</v>
      </c>
      <c r="E589" s="34" t="s">
        <v>317</v>
      </c>
      <c r="F589" s="34" t="s">
        <v>297</v>
      </c>
      <c r="I589" s="38"/>
      <c r="J589" s="38"/>
    </row>
    <row r="590" spans="1:10" ht="30" customHeight="1">
      <c r="A590" s="33" t="s">
        <v>335</v>
      </c>
      <c r="B590" s="34">
        <v>253118</v>
      </c>
      <c r="C590" s="39">
        <v>87471625</v>
      </c>
      <c r="D590" s="34" t="s">
        <v>324</v>
      </c>
      <c r="E590" s="34" t="s">
        <v>317</v>
      </c>
      <c r="F590" s="34" t="s">
        <v>297</v>
      </c>
      <c r="I590" s="38"/>
      <c r="J590" s="38"/>
    </row>
    <row r="591" spans="1:10" ht="30" customHeight="1">
      <c r="A591" s="33" t="s">
        <v>264</v>
      </c>
      <c r="B591" s="34">
        <v>253123</v>
      </c>
      <c r="C591" s="39">
        <v>991799867</v>
      </c>
      <c r="D591" s="34" t="s">
        <v>324</v>
      </c>
      <c r="E591" s="34" t="s">
        <v>317</v>
      </c>
      <c r="F591" s="34" t="s">
        <v>297</v>
      </c>
      <c r="I591" s="38"/>
      <c r="J591" s="38"/>
    </row>
    <row r="592" spans="1:10" ht="30" customHeight="1">
      <c r="A592" s="33" t="s">
        <v>275</v>
      </c>
      <c r="B592" s="34">
        <v>253124</v>
      </c>
      <c r="C592" s="39">
        <v>78956259</v>
      </c>
      <c r="D592" s="34" t="s">
        <v>324</v>
      </c>
      <c r="E592" s="34" t="s">
        <v>317</v>
      </c>
      <c r="F592" s="34" t="s">
        <v>297</v>
      </c>
      <c r="I592" s="38"/>
      <c r="J592" s="38"/>
    </row>
    <row r="593" spans="1:10" ht="30" customHeight="1">
      <c r="A593" s="33" t="s">
        <v>319</v>
      </c>
      <c r="B593" s="34">
        <v>253120</v>
      </c>
      <c r="C593" s="39">
        <v>269757820</v>
      </c>
      <c r="D593" s="34" t="s">
        <v>324</v>
      </c>
      <c r="E593" s="34" t="s">
        <v>317</v>
      </c>
      <c r="F593" s="34" t="s">
        <v>297</v>
      </c>
      <c r="I593" s="38"/>
      <c r="J593" s="38"/>
    </row>
    <row r="594" spans="1:10" ht="30" customHeight="1">
      <c r="A594" s="33" t="s">
        <v>315</v>
      </c>
      <c r="B594" s="34">
        <v>253122</v>
      </c>
      <c r="C594" s="39">
        <v>1934249577</v>
      </c>
      <c r="D594" s="34" t="s">
        <v>324</v>
      </c>
      <c r="E594" s="34" t="s">
        <v>317</v>
      </c>
      <c r="F594" s="34" t="s">
        <v>297</v>
      </c>
      <c r="I594" s="38"/>
      <c r="J594" s="38"/>
    </row>
    <row r="595" spans="1:10" ht="30" customHeight="1">
      <c r="A595" s="33" t="s">
        <v>336</v>
      </c>
      <c r="B595" s="34">
        <v>253110</v>
      </c>
      <c r="C595" s="39">
        <v>81885904</v>
      </c>
      <c r="D595" s="34" t="s">
        <v>324</v>
      </c>
      <c r="E595" s="34" t="s">
        <v>317</v>
      </c>
      <c r="F595" s="34" t="s">
        <v>297</v>
      </c>
      <c r="I595" s="38"/>
      <c r="J595" s="38"/>
    </row>
    <row r="596" spans="1:10" ht="30" customHeight="1">
      <c r="A596" s="33" t="s">
        <v>315</v>
      </c>
      <c r="B596" s="34">
        <v>253122</v>
      </c>
      <c r="C596" s="39">
        <v>1897354180</v>
      </c>
      <c r="D596" s="34" t="s">
        <v>324</v>
      </c>
      <c r="E596" s="34" t="s">
        <v>317</v>
      </c>
      <c r="F596" s="34" t="s">
        <v>297</v>
      </c>
      <c r="I596" s="38"/>
      <c r="J596" s="38"/>
    </row>
    <row r="597" spans="1:10" ht="30" customHeight="1">
      <c r="A597" s="33" t="s">
        <v>315</v>
      </c>
      <c r="B597" s="34">
        <v>253122</v>
      </c>
      <c r="C597" s="39">
        <v>1499385132</v>
      </c>
      <c r="D597" s="34" t="s">
        <v>324</v>
      </c>
      <c r="E597" s="34" t="s">
        <v>317</v>
      </c>
      <c r="F597" s="34" t="s">
        <v>297</v>
      </c>
      <c r="I597" s="38"/>
      <c r="J597" s="38"/>
    </row>
    <row r="598" spans="1:10" ht="30" customHeight="1">
      <c r="A598" s="33" t="s">
        <v>333</v>
      </c>
      <c r="B598" s="34">
        <v>253114</v>
      </c>
      <c r="C598" s="39">
        <v>34187372</v>
      </c>
      <c r="D598" s="34" t="s">
        <v>343</v>
      </c>
      <c r="E598" s="34" t="s">
        <v>317</v>
      </c>
      <c r="F598" s="34" t="s">
        <v>297</v>
      </c>
      <c r="I598" s="38"/>
      <c r="J598" s="38"/>
    </row>
    <row r="599" spans="1:10" ht="30" customHeight="1">
      <c r="A599" s="33" t="s">
        <v>333</v>
      </c>
      <c r="B599" s="34">
        <v>253114</v>
      </c>
      <c r="C599" s="39">
        <v>13795175</v>
      </c>
      <c r="D599" s="34" t="s">
        <v>324</v>
      </c>
      <c r="E599" s="34" t="s">
        <v>317</v>
      </c>
      <c r="F599" s="34" t="s">
        <v>297</v>
      </c>
      <c r="I599" s="38"/>
      <c r="J599" s="38"/>
    </row>
    <row r="600" spans="1:10" ht="30" customHeight="1">
      <c r="A600" s="33" t="s">
        <v>315</v>
      </c>
      <c r="B600" s="34">
        <v>253122</v>
      </c>
      <c r="C600" s="39">
        <v>1000000000</v>
      </c>
      <c r="D600" s="34" t="s">
        <v>343</v>
      </c>
      <c r="E600" s="34" t="s">
        <v>317</v>
      </c>
      <c r="F600" s="34" t="s">
        <v>297</v>
      </c>
      <c r="I600" s="38"/>
      <c r="J600" s="38"/>
    </row>
    <row r="601" spans="1:10" ht="30" customHeight="1">
      <c r="A601" s="33" t="s">
        <v>315</v>
      </c>
      <c r="B601" s="34">
        <v>253122</v>
      </c>
      <c r="C601" s="39">
        <v>38605500</v>
      </c>
      <c r="D601" s="34" t="s">
        <v>324</v>
      </c>
      <c r="E601" s="34" t="s">
        <v>317</v>
      </c>
      <c r="F601" s="34" t="s">
        <v>297</v>
      </c>
      <c r="I601" s="38"/>
      <c r="J601" s="38"/>
    </row>
    <row r="602" spans="1:10" ht="30" customHeight="1">
      <c r="A602" s="33" t="s">
        <v>319</v>
      </c>
      <c r="B602" s="34">
        <v>253120</v>
      </c>
      <c r="C602" s="39">
        <v>242101023</v>
      </c>
      <c r="D602" s="34" t="s">
        <v>324</v>
      </c>
      <c r="E602" s="34" t="s">
        <v>317</v>
      </c>
      <c r="F602" s="34" t="s">
        <v>297</v>
      </c>
      <c r="I602" s="38"/>
      <c r="J602" s="38"/>
    </row>
    <row r="603" spans="1:10" ht="30" customHeight="1">
      <c r="A603" s="33" t="s">
        <v>315</v>
      </c>
      <c r="B603" s="34">
        <v>253122</v>
      </c>
      <c r="C603" s="39">
        <v>279507411</v>
      </c>
      <c r="D603" s="34" t="s">
        <v>343</v>
      </c>
      <c r="E603" s="34" t="s">
        <v>317</v>
      </c>
      <c r="F603" s="34" t="s">
        <v>297</v>
      </c>
      <c r="I603" s="38"/>
      <c r="J603" s="38"/>
    </row>
    <row r="604" spans="1:10" ht="30" customHeight="1">
      <c r="A604" s="33" t="s">
        <v>264</v>
      </c>
      <c r="B604" s="34">
        <v>253123</v>
      </c>
      <c r="C604" s="39">
        <v>735339027</v>
      </c>
      <c r="D604" s="34" t="s">
        <v>343</v>
      </c>
      <c r="E604" s="34" t="s">
        <v>317</v>
      </c>
      <c r="F604" s="34" t="s">
        <v>297</v>
      </c>
      <c r="I604" s="38"/>
      <c r="J604" s="38"/>
    </row>
    <row r="605" spans="1:10" ht="30" customHeight="1">
      <c r="A605" s="33" t="s">
        <v>320</v>
      </c>
      <c r="B605" s="34">
        <v>253117</v>
      </c>
      <c r="C605" s="39">
        <v>89296960</v>
      </c>
      <c r="D605" s="34" t="s">
        <v>343</v>
      </c>
      <c r="E605" s="34" t="s">
        <v>317</v>
      </c>
      <c r="F605" s="34" t="s">
        <v>297</v>
      </c>
      <c r="I605" s="38"/>
      <c r="J605" s="38"/>
    </row>
    <row r="606" spans="1:10" ht="30" customHeight="1">
      <c r="A606" s="33" t="s">
        <v>318</v>
      </c>
      <c r="B606" s="34">
        <v>253119</v>
      </c>
      <c r="C606" s="39">
        <v>64063377</v>
      </c>
      <c r="D606" s="34" t="s">
        <v>343</v>
      </c>
      <c r="E606" s="34" t="s">
        <v>317</v>
      </c>
      <c r="F606" s="34" t="s">
        <v>297</v>
      </c>
      <c r="I606" s="38"/>
      <c r="J606" s="38"/>
    </row>
    <row r="607" spans="1:10" ht="30" customHeight="1">
      <c r="A607" s="33" t="s">
        <v>336</v>
      </c>
      <c r="B607" s="34">
        <v>253110</v>
      </c>
      <c r="C607" s="39">
        <v>69797474</v>
      </c>
      <c r="D607" s="34" t="s">
        <v>324</v>
      </c>
      <c r="E607" s="34" t="s">
        <v>317</v>
      </c>
      <c r="F607" s="34" t="s">
        <v>297</v>
      </c>
      <c r="I607" s="38"/>
      <c r="J607" s="38"/>
    </row>
    <row r="608" spans="1:10" ht="30" customHeight="1">
      <c r="A608" s="33" t="s">
        <v>335</v>
      </c>
      <c r="B608" s="34">
        <v>253118</v>
      </c>
      <c r="C608" s="39">
        <v>131005537</v>
      </c>
      <c r="D608" s="34" t="s">
        <v>343</v>
      </c>
      <c r="E608" s="34" t="s">
        <v>317</v>
      </c>
      <c r="F608" s="34" t="s">
        <v>297</v>
      </c>
      <c r="I608" s="38"/>
      <c r="J608" s="38"/>
    </row>
    <row r="609" spans="1:10" ht="30" customHeight="1">
      <c r="A609" s="33" t="s">
        <v>319</v>
      </c>
      <c r="B609" s="34">
        <v>253120</v>
      </c>
      <c r="C609" s="39">
        <v>33319600</v>
      </c>
      <c r="D609" s="34" t="s">
        <v>343</v>
      </c>
      <c r="E609" s="34" t="s">
        <v>317</v>
      </c>
      <c r="F609" s="34" t="s">
        <v>297</v>
      </c>
      <c r="I609" s="38"/>
      <c r="J609" s="38"/>
    </row>
    <row r="610" spans="1:10" ht="30" customHeight="1">
      <c r="A610" s="33" t="s">
        <v>264</v>
      </c>
      <c r="B610" s="34">
        <v>253123</v>
      </c>
      <c r="C610" s="39">
        <v>225984329</v>
      </c>
      <c r="D610" s="34" t="s">
        <v>324</v>
      </c>
      <c r="E610" s="34" t="s">
        <v>317</v>
      </c>
      <c r="F610" s="34" t="s">
        <v>297</v>
      </c>
      <c r="I610" s="38"/>
      <c r="J610" s="38"/>
    </row>
    <row r="611" spans="1:10" ht="30" customHeight="1">
      <c r="A611" s="33" t="s">
        <v>319</v>
      </c>
      <c r="B611" s="34">
        <v>253120</v>
      </c>
      <c r="C611" s="39">
        <v>55016225</v>
      </c>
      <c r="D611" s="34" t="s">
        <v>324</v>
      </c>
      <c r="E611" s="34" t="s">
        <v>317</v>
      </c>
      <c r="F611" s="34" t="s">
        <v>297</v>
      </c>
      <c r="I611" s="38"/>
      <c r="J611" s="38"/>
    </row>
    <row r="612" spans="1:10" ht="30" customHeight="1">
      <c r="A612" s="33" t="s">
        <v>322</v>
      </c>
      <c r="B612" s="34">
        <v>253113</v>
      </c>
      <c r="C612" s="39">
        <v>657518383</v>
      </c>
      <c r="D612" s="34" t="s">
        <v>357</v>
      </c>
      <c r="E612" s="34" t="s">
        <v>317</v>
      </c>
      <c r="F612" s="34" t="s">
        <v>297</v>
      </c>
      <c r="I612" s="38"/>
      <c r="J612" s="38"/>
    </row>
    <row r="613" spans="1:10" ht="30" customHeight="1">
      <c r="A613" s="33" t="s">
        <v>352</v>
      </c>
      <c r="B613" s="34">
        <v>253146</v>
      </c>
      <c r="C613" s="39">
        <v>36511953</v>
      </c>
      <c r="D613" s="34" t="s">
        <v>299</v>
      </c>
      <c r="E613" s="34" t="s">
        <v>317</v>
      </c>
      <c r="F613" s="34" t="s">
        <v>297</v>
      </c>
      <c r="I613" s="38"/>
      <c r="J613" s="38"/>
    </row>
    <row r="614" spans="1:10" ht="30" customHeight="1">
      <c r="A614" s="33" t="s">
        <v>332</v>
      </c>
      <c r="B614" s="34">
        <v>253138</v>
      </c>
      <c r="C614" s="39">
        <v>177776593</v>
      </c>
      <c r="D614" s="34" t="s">
        <v>299</v>
      </c>
      <c r="E614" s="34" t="s">
        <v>317</v>
      </c>
      <c r="F614" s="34" t="s">
        <v>297</v>
      </c>
      <c r="I614" s="38"/>
      <c r="J614" s="38"/>
    </row>
    <row r="615" spans="1:10" ht="30" customHeight="1">
      <c r="A615" s="33" t="s">
        <v>323</v>
      </c>
      <c r="B615" s="34">
        <v>253191</v>
      </c>
      <c r="C615" s="39">
        <v>130597802</v>
      </c>
      <c r="D615" s="34" t="s">
        <v>299</v>
      </c>
      <c r="E615" s="34" t="s">
        <v>317</v>
      </c>
      <c r="F615" s="34" t="s">
        <v>297</v>
      </c>
      <c r="I615" s="38"/>
      <c r="J615" s="38"/>
    </row>
    <row r="616" spans="1:10" ht="30" customHeight="1">
      <c r="A616" s="33" t="s">
        <v>247</v>
      </c>
      <c r="B616" s="34">
        <v>253127</v>
      </c>
      <c r="C616" s="39">
        <v>53126000</v>
      </c>
      <c r="D616" s="34" t="s">
        <v>299</v>
      </c>
      <c r="E616" s="34" t="s">
        <v>317</v>
      </c>
      <c r="F616" s="34" t="s">
        <v>297</v>
      </c>
      <c r="I616" s="38"/>
      <c r="J616" s="38"/>
    </row>
    <row r="617" spans="1:10" ht="30" customHeight="1">
      <c r="A617" s="33" t="s">
        <v>322</v>
      </c>
      <c r="B617" s="34">
        <v>253113</v>
      </c>
      <c r="C617" s="39">
        <v>57131133</v>
      </c>
      <c r="D617" s="34" t="s">
        <v>299</v>
      </c>
      <c r="E617" s="34" t="s">
        <v>317</v>
      </c>
      <c r="F617" s="34" t="s">
        <v>297</v>
      </c>
      <c r="I617" s="38"/>
      <c r="J617" s="38"/>
    </row>
    <row r="618" spans="1:10" ht="30" customHeight="1">
      <c r="A618" s="33" t="s">
        <v>277</v>
      </c>
      <c r="B618" s="34">
        <v>253152</v>
      </c>
      <c r="C618" s="39">
        <v>220356523</v>
      </c>
      <c r="D618" s="34" t="s">
        <v>299</v>
      </c>
      <c r="E618" s="34" t="s">
        <v>317</v>
      </c>
      <c r="F618" s="34" t="s">
        <v>297</v>
      </c>
      <c r="I618" s="38"/>
      <c r="J618" s="38"/>
    </row>
    <row r="619" spans="1:10" ht="30" customHeight="1">
      <c r="A619" s="33" t="s">
        <v>333</v>
      </c>
      <c r="B619" s="34">
        <v>253114</v>
      </c>
      <c r="C619" s="39">
        <v>223625321</v>
      </c>
      <c r="D619" s="34" t="s">
        <v>299</v>
      </c>
      <c r="E619" s="34" t="s">
        <v>317</v>
      </c>
      <c r="F619" s="34" t="s">
        <v>297</v>
      </c>
      <c r="I619" s="38"/>
      <c r="J619" s="38"/>
    </row>
    <row r="620" spans="1:10" ht="30" customHeight="1">
      <c r="A620" s="33" t="s">
        <v>322</v>
      </c>
      <c r="B620" s="34">
        <v>253113</v>
      </c>
      <c r="C620" s="39">
        <v>452973620</v>
      </c>
      <c r="D620" s="34" t="s">
        <v>299</v>
      </c>
      <c r="E620" s="34" t="s">
        <v>317</v>
      </c>
      <c r="F620" s="34" t="s">
        <v>297</v>
      </c>
      <c r="I620" s="38"/>
      <c r="J620" s="38"/>
    </row>
    <row r="621" spans="1:10" ht="30" customHeight="1">
      <c r="A621" s="33" t="s">
        <v>257</v>
      </c>
      <c r="B621" s="34">
        <v>253140</v>
      </c>
      <c r="C621" s="39">
        <v>13721000</v>
      </c>
      <c r="D621" s="34" t="s">
        <v>299</v>
      </c>
      <c r="E621" s="34" t="s">
        <v>317</v>
      </c>
      <c r="F621" s="34" t="s">
        <v>297</v>
      </c>
      <c r="I621" s="38"/>
      <c r="J621" s="38"/>
    </row>
    <row r="622" spans="1:10" ht="30" customHeight="1">
      <c r="A622" s="33" t="s">
        <v>325</v>
      </c>
      <c r="B622" s="34">
        <v>253190</v>
      </c>
      <c r="C622" s="39">
        <v>5834400</v>
      </c>
      <c r="D622" s="34" t="s">
        <v>299</v>
      </c>
      <c r="E622" s="34" t="s">
        <v>317</v>
      </c>
      <c r="F622" s="34" t="s">
        <v>297</v>
      </c>
      <c r="I622" s="38"/>
      <c r="J622" s="38"/>
    </row>
    <row r="623" spans="1:10" ht="30" customHeight="1">
      <c r="A623" s="33" t="s">
        <v>318</v>
      </c>
      <c r="B623" s="34">
        <v>253119</v>
      </c>
      <c r="C623" s="39">
        <v>999999999</v>
      </c>
      <c r="D623" s="34" t="s">
        <v>327</v>
      </c>
      <c r="E623" s="34" t="s">
        <v>317</v>
      </c>
      <c r="F623" s="34" t="s">
        <v>297</v>
      </c>
      <c r="I623" s="38"/>
      <c r="J623" s="38"/>
    </row>
    <row r="624" spans="1:10" ht="30" customHeight="1">
      <c r="A624" s="33" t="s">
        <v>315</v>
      </c>
      <c r="B624" s="34">
        <v>253122</v>
      </c>
      <c r="C624" s="39">
        <v>602535859</v>
      </c>
      <c r="D624" s="34" t="s">
        <v>328</v>
      </c>
      <c r="E624" s="34" t="s">
        <v>317</v>
      </c>
      <c r="F624" s="34" t="s">
        <v>297</v>
      </c>
      <c r="I624" s="38"/>
      <c r="J624" s="38"/>
    </row>
    <row r="625" spans="1:10" ht="30" customHeight="1">
      <c r="A625" s="33" t="s">
        <v>318</v>
      </c>
      <c r="B625" s="34">
        <v>253119</v>
      </c>
      <c r="C625" s="39">
        <v>299741856</v>
      </c>
      <c r="D625" s="34" t="s">
        <v>328</v>
      </c>
      <c r="E625" s="34" t="s">
        <v>317</v>
      </c>
      <c r="F625" s="34" t="s">
        <v>297</v>
      </c>
      <c r="I625" s="38"/>
      <c r="J625" s="38"/>
    </row>
    <row r="626" spans="1:10" ht="30" customHeight="1">
      <c r="A626" s="33" t="s">
        <v>279</v>
      </c>
      <c r="B626" s="34">
        <v>253133</v>
      </c>
      <c r="C626" s="39">
        <v>4716897</v>
      </c>
      <c r="D626" s="34" t="s">
        <v>295</v>
      </c>
      <c r="E626" s="34" t="s">
        <v>317</v>
      </c>
      <c r="F626" s="34" t="s">
        <v>297</v>
      </c>
      <c r="I626" s="38"/>
      <c r="J626" s="38"/>
    </row>
    <row r="627" spans="1:10" ht="30" customHeight="1">
      <c r="A627" s="33" t="s">
        <v>257</v>
      </c>
      <c r="B627" s="34">
        <v>253140</v>
      </c>
      <c r="C627" s="39">
        <v>355947406</v>
      </c>
      <c r="D627" s="34" t="s">
        <v>327</v>
      </c>
      <c r="E627" s="34" t="s">
        <v>317</v>
      </c>
      <c r="F627" s="34" t="s">
        <v>297</v>
      </c>
      <c r="I627" s="38"/>
      <c r="J627" s="38"/>
    </row>
    <row r="628" spans="1:10" ht="30" customHeight="1">
      <c r="A628" s="33" t="s">
        <v>318</v>
      </c>
      <c r="B628" s="34">
        <v>253119</v>
      </c>
      <c r="C628" s="39">
        <v>999999999</v>
      </c>
      <c r="D628" s="34" t="s">
        <v>327</v>
      </c>
      <c r="E628" s="34" t="s">
        <v>317</v>
      </c>
      <c r="F628" s="34" t="s">
        <v>297</v>
      </c>
      <c r="I628" s="38"/>
      <c r="J628" s="38"/>
    </row>
    <row r="629" spans="1:10" ht="30" customHeight="1">
      <c r="A629" s="33" t="s">
        <v>318</v>
      </c>
      <c r="B629" s="34">
        <v>253119</v>
      </c>
      <c r="C629" s="39">
        <v>466871168</v>
      </c>
      <c r="D629" s="34" t="s">
        <v>327</v>
      </c>
      <c r="E629" s="34" t="s">
        <v>317</v>
      </c>
      <c r="F629" s="34" t="s">
        <v>297</v>
      </c>
      <c r="I629" s="38"/>
      <c r="J629" s="38"/>
    </row>
    <row r="630" spans="1:10" ht="30" customHeight="1">
      <c r="A630" s="33" t="s">
        <v>318</v>
      </c>
      <c r="B630" s="34">
        <v>253119</v>
      </c>
      <c r="C630" s="39">
        <v>999999999</v>
      </c>
      <c r="D630" s="34" t="s">
        <v>327</v>
      </c>
      <c r="E630" s="34" t="s">
        <v>317</v>
      </c>
      <c r="F630" s="34" t="s">
        <v>297</v>
      </c>
      <c r="I630" s="38"/>
      <c r="J630" s="38"/>
    </row>
    <row r="631" spans="1:10" ht="30" customHeight="1">
      <c r="A631" s="33" t="s">
        <v>257</v>
      </c>
      <c r="B631" s="34">
        <v>253140</v>
      </c>
      <c r="C631" s="39">
        <v>4234241</v>
      </c>
      <c r="D631" s="34" t="s">
        <v>295</v>
      </c>
      <c r="E631" s="34" t="s">
        <v>317</v>
      </c>
      <c r="F631" s="34" t="s">
        <v>297</v>
      </c>
      <c r="I631" s="38"/>
      <c r="J631" s="38"/>
    </row>
    <row r="632" spans="1:10" ht="30" customHeight="1">
      <c r="A632" s="33" t="s">
        <v>279</v>
      </c>
      <c r="B632" s="34">
        <v>253133</v>
      </c>
      <c r="C632" s="39">
        <v>7082880</v>
      </c>
      <c r="D632" s="34" t="s">
        <v>295</v>
      </c>
      <c r="E632" s="34" t="s">
        <v>317</v>
      </c>
      <c r="F632" s="34" t="s">
        <v>297</v>
      </c>
      <c r="I632" s="38"/>
      <c r="J632" s="38"/>
    </row>
    <row r="633" spans="1:10" ht="30" customHeight="1">
      <c r="A633" s="33" t="s">
        <v>279</v>
      </c>
      <c r="B633" s="34">
        <v>253133</v>
      </c>
      <c r="C633" s="39">
        <v>122548896</v>
      </c>
      <c r="D633" s="34" t="s">
        <v>295</v>
      </c>
      <c r="E633" s="34" t="s">
        <v>317</v>
      </c>
      <c r="F633" s="34" t="s">
        <v>297</v>
      </c>
      <c r="I633" s="38"/>
      <c r="J633" s="38"/>
    </row>
    <row r="634" spans="1:10" ht="30" customHeight="1">
      <c r="A634" s="33" t="s">
        <v>257</v>
      </c>
      <c r="B634" s="34">
        <v>253140</v>
      </c>
      <c r="C634" s="39">
        <v>693699495</v>
      </c>
      <c r="D634" s="34" t="s">
        <v>327</v>
      </c>
      <c r="E634" s="34" t="s">
        <v>317</v>
      </c>
      <c r="F634" s="34" t="s">
        <v>297</v>
      </c>
      <c r="I634" s="38"/>
      <c r="J634" s="38"/>
    </row>
    <row r="635" spans="1:10" ht="30" customHeight="1">
      <c r="A635" s="33" t="s">
        <v>257</v>
      </c>
      <c r="B635" s="34">
        <v>253140</v>
      </c>
      <c r="C635" s="39">
        <v>102922397</v>
      </c>
      <c r="D635" s="34" t="s">
        <v>295</v>
      </c>
      <c r="E635" s="34" t="s">
        <v>317</v>
      </c>
      <c r="F635" s="34" t="s">
        <v>297</v>
      </c>
      <c r="I635" s="38"/>
      <c r="J635" s="38"/>
    </row>
    <row r="636" spans="1:10" ht="30" customHeight="1">
      <c r="A636" s="33" t="s">
        <v>260</v>
      </c>
      <c r="B636" s="34">
        <v>253144</v>
      </c>
      <c r="C636" s="39">
        <v>132174716</v>
      </c>
      <c r="D636" s="34" t="s">
        <v>327</v>
      </c>
      <c r="E636" s="34" t="s">
        <v>317</v>
      </c>
      <c r="F636" s="34" t="s">
        <v>297</v>
      </c>
      <c r="I636" s="38"/>
      <c r="J636" s="38"/>
    </row>
    <row r="637" spans="1:10" ht="30" customHeight="1">
      <c r="A637" s="33" t="s">
        <v>239</v>
      </c>
      <c r="B637" s="34">
        <v>253186</v>
      </c>
      <c r="C637" s="39">
        <v>285260913</v>
      </c>
      <c r="D637" s="34" t="s">
        <v>313</v>
      </c>
      <c r="E637" s="34" t="s">
        <v>317</v>
      </c>
      <c r="F637" s="34" t="s">
        <v>297</v>
      </c>
      <c r="I637" s="38"/>
      <c r="J637" s="38"/>
    </row>
    <row r="638" spans="1:10" ht="30" customHeight="1">
      <c r="A638" s="33" t="s">
        <v>315</v>
      </c>
      <c r="B638" s="34">
        <v>253122</v>
      </c>
      <c r="C638" s="39">
        <v>500000000</v>
      </c>
      <c r="D638" s="34" t="s">
        <v>313</v>
      </c>
      <c r="E638" s="34" t="s">
        <v>317</v>
      </c>
      <c r="F638" s="34" t="s">
        <v>297</v>
      </c>
      <c r="I638" s="38"/>
      <c r="J638" s="38"/>
    </row>
    <row r="639" spans="1:10" ht="30" customHeight="1">
      <c r="A639" s="33" t="s">
        <v>315</v>
      </c>
      <c r="B639" s="34">
        <v>253122</v>
      </c>
      <c r="C639" s="39">
        <v>500000000</v>
      </c>
      <c r="D639" s="34" t="s">
        <v>313</v>
      </c>
      <c r="E639" s="34" t="s">
        <v>317</v>
      </c>
      <c r="F639" s="34" t="s">
        <v>297</v>
      </c>
      <c r="I639" s="38"/>
      <c r="J639" s="38"/>
    </row>
    <row r="640" spans="1:10" ht="30" customHeight="1">
      <c r="A640" s="33" t="s">
        <v>245</v>
      </c>
      <c r="B640" s="34">
        <v>253135</v>
      </c>
      <c r="C640" s="39">
        <v>23008800</v>
      </c>
      <c r="D640" s="34" t="s">
        <v>313</v>
      </c>
      <c r="E640" s="34" t="s">
        <v>317</v>
      </c>
      <c r="F640" s="34" t="s">
        <v>297</v>
      </c>
      <c r="I640" s="38"/>
      <c r="J640" s="38"/>
    </row>
    <row r="641" spans="1:10" ht="30" customHeight="1">
      <c r="A641" s="33" t="s">
        <v>315</v>
      </c>
      <c r="B641" s="34">
        <v>253122</v>
      </c>
      <c r="C641" s="39">
        <v>500000000</v>
      </c>
      <c r="D641" s="34" t="s">
        <v>313</v>
      </c>
      <c r="E641" s="34" t="s">
        <v>317</v>
      </c>
      <c r="F641" s="34" t="s">
        <v>297</v>
      </c>
      <c r="I641" s="38"/>
      <c r="J641" s="38"/>
    </row>
    <row r="642" spans="1:10" ht="30" customHeight="1">
      <c r="A642" s="33" t="s">
        <v>318</v>
      </c>
      <c r="B642" s="34">
        <v>253119</v>
      </c>
      <c r="C642" s="39">
        <v>18755825</v>
      </c>
      <c r="D642" s="34" t="s">
        <v>305</v>
      </c>
      <c r="E642" s="34" t="s">
        <v>317</v>
      </c>
      <c r="F642" s="34" t="s">
        <v>297</v>
      </c>
      <c r="I642" s="38"/>
      <c r="J642" s="38"/>
    </row>
    <row r="643" spans="1:10" ht="30" customHeight="1">
      <c r="A643" s="33" t="s">
        <v>315</v>
      </c>
      <c r="B643" s="34">
        <v>253122</v>
      </c>
      <c r="C643" s="39">
        <v>500000000</v>
      </c>
      <c r="D643" s="34" t="s">
        <v>313</v>
      </c>
      <c r="E643" s="34" t="s">
        <v>317</v>
      </c>
      <c r="F643" s="34" t="s">
        <v>297</v>
      </c>
      <c r="I643" s="38"/>
      <c r="J643" s="38"/>
    </row>
    <row r="644" spans="1:10" ht="30" customHeight="1">
      <c r="A644" s="33" t="s">
        <v>315</v>
      </c>
      <c r="B644" s="34">
        <v>253122</v>
      </c>
      <c r="C644" s="39">
        <v>500000000</v>
      </c>
      <c r="D644" s="34" t="s">
        <v>313</v>
      </c>
      <c r="E644" s="34" t="s">
        <v>317</v>
      </c>
      <c r="F644" s="34" t="s">
        <v>297</v>
      </c>
      <c r="I644" s="38"/>
      <c r="J644" s="38"/>
    </row>
    <row r="645" spans="1:10" ht="30" customHeight="1">
      <c r="A645" s="33" t="s">
        <v>315</v>
      </c>
      <c r="B645" s="34">
        <v>253122</v>
      </c>
      <c r="C645" s="39">
        <v>500000000</v>
      </c>
      <c r="D645" s="34" t="s">
        <v>313</v>
      </c>
      <c r="E645" s="34" t="s">
        <v>317</v>
      </c>
      <c r="F645" s="34" t="s">
        <v>297</v>
      </c>
      <c r="I645" s="38"/>
      <c r="J645" s="38"/>
    </row>
    <row r="646" spans="1:10" ht="30" customHeight="1">
      <c r="A646" s="33" t="s">
        <v>315</v>
      </c>
      <c r="B646" s="34">
        <v>253122</v>
      </c>
      <c r="C646" s="39">
        <v>500000000</v>
      </c>
      <c r="D646" s="34" t="s">
        <v>313</v>
      </c>
      <c r="E646" s="34" t="s">
        <v>317</v>
      </c>
      <c r="F646" s="34" t="s">
        <v>297</v>
      </c>
      <c r="I646" s="38"/>
      <c r="J646" s="38"/>
    </row>
    <row r="647" spans="1:10" ht="30" customHeight="1">
      <c r="A647" s="33" t="s">
        <v>331</v>
      </c>
      <c r="B647" s="34">
        <v>253136</v>
      </c>
      <c r="C647" s="39">
        <v>13620276</v>
      </c>
      <c r="D647" s="34" t="s">
        <v>305</v>
      </c>
      <c r="E647" s="34" t="s">
        <v>317</v>
      </c>
      <c r="F647" s="34" t="s">
        <v>297</v>
      </c>
      <c r="I647" s="38"/>
      <c r="J647" s="38"/>
    </row>
    <row r="648" spans="1:10" ht="30" customHeight="1">
      <c r="A648" s="33" t="s">
        <v>335</v>
      </c>
      <c r="B648" s="34">
        <v>253118</v>
      </c>
      <c r="C648" s="39">
        <v>22912339</v>
      </c>
      <c r="D648" s="34" t="s">
        <v>305</v>
      </c>
      <c r="E648" s="34" t="s">
        <v>317</v>
      </c>
      <c r="F648" s="34" t="s">
        <v>297</v>
      </c>
      <c r="I648" s="38"/>
      <c r="J648" s="38"/>
    </row>
    <row r="649" spans="1:10" ht="30" customHeight="1">
      <c r="A649" s="33" t="s">
        <v>315</v>
      </c>
      <c r="B649" s="34">
        <v>253122</v>
      </c>
      <c r="C649" s="39">
        <v>500000000</v>
      </c>
      <c r="D649" s="34" t="s">
        <v>313</v>
      </c>
      <c r="E649" s="34" t="s">
        <v>317</v>
      </c>
      <c r="F649" s="34" t="s">
        <v>297</v>
      </c>
      <c r="I649" s="38"/>
      <c r="J649" s="38"/>
    </row>
    <row r="650" spans="1:10" ht="30" customHeight="1">
      <c r="A650" s="33" t="s">
        <v>315</v>
      </c>
      <c r="B650" s="34">
        <v>253122</v>
      </c>
      <c r="C650" s="39">
        <v>500000000</v>
      </c>
      <c r="D650" s="34" t="s">
        <v>313</v>
      </c>
      <c r="E650" s="34" t="s">
        <v>317</v>
      </c>
      <c r="F650" s="34" t="s">
        <v>297</v>
      </c>
      <c r="I650" s="38"/>
      <c r="J650" s="38"/>
    </row>
    <row r="651" spans="1:10" ht="30" customHeight="1">
      <c r="A651" s="33" t="s">
        <v>315</v>
      </c>
      <c r="B651" s="34">
        <v>253122</v>
      </c>
      <c r="C651" s="39">
        <v>500000000</v>
      </c>
      <c r="D651" s="34" t="s">
        <v>313</v>
      </c>
      <c r="E651" s="34" t="s">
        <v>317</v>
      </c>
      <c r="F651" s="34" t="s">
        <v>297</v>
      </c>
      <c r="I651" s="38"/>
      <c r="J651" s="38"/>
    </row>
    <row r="652" spans="1:10" ht="30" customHeight="1">
      <c r="A652" s="33" t="s">
        <v>315</v>
      </c>
      <c r="B652" s="34">
        <v>253122</v>
      </c>
      <c r="C652" s="39">
        <v>324851481</v>
      </c>
      <c r="D652" s="34" t="s">
        <v>313</v>
      </c>
      <c r="E652" s="34" t="s">
        <v>317</v>
      </c>
      <c r="F652" s="34" t="s">
        <v>297</v>
      </c>
      <c r="I652" s="38"/>
      <c r="J652" s="38"/>
    </row>
    <row r="653" spans="1:10" ht="30" customHeight="1">
      <c r="A653" s="33" t="s">
        <v>315</v>
      </c>
      <c r="B653" s="34">
        <v>253122</v>
      </c>
      <c r="C653" s="39">
        <v>500000000</v>
      </c>
      <c r="D653" s="34" t="s">
        <v>313</v>
      </c>
      <c r="E653" s="34" t="s">
        <v>317</v>
      </c>
      <c r="F653" s="34" t="s">
        <v>297</v>
      </c>
      <c r="I653" s="38"/>
      <c r="J653" s="38"/>
    </row>
    <row r="654" spans="1:10" ht="30" customHeight="1">
      <c r="A654" s="33" t="s">
        <v>315</v>
      </c>
      <c r="B654" s="34">
        <v>253122</v>
      </c>
      <c r="C654" s="39">
        <v>500000000</v>
      </c>
      <c r="D654" s="34" t="s">
        <v>313</v>
      </c>
      <c r="E654" s="34" t="s">
        <v>317</v>
      </c>
      <c r="F654" s="34" t="s">
        <v>297</v>
      </c>
      <c r="I654" s="38"/>
      <c r="J654" s="38"/>
    </row>
    <row r="655" spans="1:10" ht="30" customHeight="1">
      <c r="A655" s="33" t="s">
        <v>257</v>
      </c>
      <c r="B655" s="34">
        <v>253140</v>
      </c>
      <c r="C655" s="39">
        <v>20174465</v>
      </c>
      <c r="D655" s="34" t="s">
        <v>313</v>
      </c>
      <c r="E655" s="34" t="s">
        <v>317</v>
      </c>
      <c r="F655" s="34" t="s">
        <v>297</v>
      </c>
      <c r="I655" s="38"/>
      <c r="J655" s="38"/>
    </row>
    <row r="656" spans="1:10" ht="30" customHeight="1">
      <c r="A656" s="33" t="s">
        <v>329</v>
      </c>
      <c r="B656" s="34">
        <v>253134</v>
      </c>
      <c r="C656" s="39">
        <v>719966005</v>
      </c>
      <c r="D656" s="34" t="s">
        <v>305</v>
      </c>
      <c r="E656" s="34" t="s">
        <v>317</v>
      </c>
      <c r="F656" s="34" t="s">
        <v>297</v>
      </c>
      <c r="I656" s="38"/>
      <c r="J656" s="38"/>
    </row>
    <row r="657" spans="1:10" ht="30" customHeight="1">
      <c r="A657" s="33" t="s">
        <v>245</v>
      </c>
      <c r="B657" s="34">
        <v>253135</v>
      </c>
      <c r="C657" s="39">
        <v>60630627</v>
      </c>
      <c r="D657" s="34" t="s">
        <v>305</v>
      </c>
      <c r="E657" s="34" t="s">
        <v>317</v>
      </c>
      <c r="F657" s="34" t="s">
        <v>297</v>
      </c>
      <c r="I657" s="38"/>
      <c r="J657" s="38"/>
    </row>
    <row r="658" spans="1:10" ht="30" customHeight="1">
      <c r="A658" s="33" t="s">
        <v>315</v>
      </c>
      <c r="B658" s="34">
        <v>253122</v>
      </c>
      <c r="C658" s="39">
        <v>500000000</v>
      </c>
      <c r="D658" s="34" t="s">
        <v>313</v>
      </c>
      <c r="E658" s="34" t="s">
        <v>317</v>
      </c>
      <c r="F658" s="34" t="s">
        <v>297</v>
      </c>
      <c r="I658" s="38"/>
      <c r="J658" s="38"/>
    </row>
    <row r="659" spans="1:10" ht="30" customHeight="1">
      <c r="A659" s="33" t="s">
        <v>266</v>
      </c>
      <c r="B659" s="34">
        <v>253129</v>
      </c>
      <c r="C659" s="39">
        <v>26227648</v>
      </c>
      <c r="D659" s="34" t="s">
        <v>305</v>
      </c>
      <c r="E659" s="34" t="s">
        <v>317</v>
      </c>
      <c r="F659" s="34" t="s">
        <v>297</v>
      </c>
      <c r="I659" s="38"/>
      <c r="J659" s="38"/>
    </row>
    <row r="660" spans="1:10" ht="30" customHeight="1">
      <c r="A660" s="33" t="s">
        <v>247</v>
      </c>
      <c r="B660" s="34">
        <v>253127</v>
      </c>
      <c r="C660" s="39">
        <v>17271305</v>
      </c>
      <c r="D660" s="34" t="s">
        <v>305</v>
      </c>
      <c r="E660" s="34" t="s">
        <v>317</v>
      </c>
      <c r="F660" s="34" t="s">
        <v>297</v>
      </c>
      <c r="I660" s="38"/>
      <c r="J660" s="38"/>
    </row>
    <row r="661" spans="1:10" ht="30" customHeight="1">
      <c r="A661" s="33" t="s">
        <v>315</v>
      </c>
      <c r="B661" s="34">
        <v>253122</v>
      </c>
      <c r="C661" s="39">
        <v>500000000</v>
      </c>
      <c r="D661" s="34" t="s">
        <v>313</v>
      </c>
      <c r="E661" s="34" t="s">
        <v>317</v>
      </c>
      <c r="F661" s="34" t="s">
        <v>297</v>
      </c>
      <c r="I661" s="38"/>
      <c r="J661" s="38"/>
    </row>
    <row r="662" spans="1:10" ht="30" customHeight="1">
      <c r="A662" s="33" t="s">
        <v>331</v>
      </c>
      <c r="B662" s="34">
        <v>253136</v>
      </c>
      <c r="C662" s="39">
        <v>10980800</v>
      </c>
      <c r="D662" s="34" t="s">
        <v>295</v>
      </c>
      <c r="E662" s="34" t="s">
        <v>317</v>
      </c>
      <c r="F662" s="34" t="s">
        <v>297</v>
      </c>
      <c r="I662" s="38"/>
      <c r="J662" s="38"/>
    </row>
    <row r="663" spans="1:10" ht="30" customHeight="1">
      <c r="A663" s="33" t="s">
        <v>247</v>
      </c>
      <c r="B663" s="34">
        <v>253127</v>
      </c>
      <c r="C663" s="39">
        <v>156460172</v>
      </c>
      <c r="D663" s="34" t="s">
        <v>295</v>
      </c>
      <c r="E663" s="34" t="s">
        <v>317</v>
      </c>
      <c r="F663" s="34" t="s">
        <v>297</v>
      </c>
      <c r="I663" s="38"/>
      <c r="J663" s="38"/>
    </row>
    <row r="664" spans="1:10" ht="30" customHeight="1">
      <c r="A664" s="33" t="s">
        <v>264</v>
      </c>
      <c r="B664" s="34">
        <v>253123</v>
      </c>
      <c r="C664" s="39">
        <v>52012585</v>
      </c>
      <c r="D664" s="34" t="s">
        <v>324</v>
      </c>
      <c r="E664" s="34" t="s">
        <v>317</v>
      </c>
      <c r="F664" s="34" t="s">
        <v>297</v>
      </c>
      <c r="I664" s="38"/>
      <c r="J664" s="38"/>
    </row>
    <row r="665" spans="1:10" ht="30" customHeight="1">
      <c r="A665" s="33" t="s">
        <v>275</v>
      </c>
      <c r="B665" s="34">
        <v>253124</v>
      </c>
      <c r="C665" s="39">
        <v>73868292</v>
      </c>
      <c r="D665" s="34" t="s">
        <v>324</v>
      </c>
      <c r="E665" s="34" t="s">
        <v>317</v>
      </c>
      <c r="F665" s="34" t="s">
        <v>297</v>
      </c>
      <c r="I665" s="38"/>
      <c r="J665" s="38"/>
    </row>
    <row r="666" spans="1:10" ht="30" customHeight="1">
      <c r="A666" s="33" t="s">
        <v>277</v>
      </c>
      <c r="B666" s="34">
        <v>253152</v>
      </c>
      <c r="C666" s="39">
        <v>331701054</v>
      </c>
      <c r="D666" s="34" t="s">
        <v>295</v>
      </c>
      <c r="E666" s="34" t="s">
        <v>317</v>
      </c>
      <c r="F666" s="34" t="s">
        <v>297</v>
      </c>
      <c r="I666" s="38"/>
      <c r="J666" s="38"/>
    </row>
    <row r="667" spans="1:10" ht="30" customHeight="1">
      <c r="A667" s="33" t="s">
        <v>247</v>
      </c>
      <c r="B667" s="34">
        <v>253127</v>
      </c>
      <c r="C667" s="39">
        <v>19876454</v>
      </c>
      <c r="D667" s="34" t="s">
        <v>295</v>
      </c>
      <c r="E667" s="34" t="s">
        <v>317</v>
      </c>
      <c r="F667" s="34" t="s">
        <v>297</v>
      </c>
      <c r="I667" s="38"/>
      <c r="J667" s="38"/>
    </row>
    <row r="668" spans="1:10" ht="30" customHeight="1">
      <c r="A668" s="33" t="s">
        <v>318</v>
      </c>
      <c r="B668" s="34">
        <v>253119</v>
      </c>
      <c r="C668" s="39">
        <v>121641015</v>
      </c>
      <c r="D668" s="34" t="s">
        <v>324</v>
      </c>
      <c r="E668" s="34" t="s">
        <v>317</v>
      </c>
      <c r="F668" s="34" t="s">
        <v>297</v>
      </c>
      <c r="I668" s="38"/>
      <c r="J668" s="38"/>
    </row>
    <row r="669" spans="1:10" ht="30" customHeight="1">
      <c r="A669" s="33" t="s">
        <v>282</v>
      </c>
      <c r="B669" s="34">
        <v>253132</v>
      </c>
      <c r="C669" s="39">
        <v>130021592</v>
      </c>
      <c r="D669" s="34" t="s">
        <v>295</v>
      </c>
      <c r="E669" s="34" t="s">
        <v>317</v>
      </c>
      <c r="F669" s="34" t="s">
        <v>297</v>
      </c>
      <c r="I669" s="38"/>
      <c r="J669" s="38"/>
    </row>
    <row r="670" spans="1:10" ht="30" customHeight="1">
      <c r="A670" s="33" t="s">
        <v>320</v>
      </c>
      <c r="B670" s="34">
        <v>253117</v>
      </c>
      <c r="C670" s="39">
        <v>8239108</v>
      </c>
      <c r="D670" s="34" t="s">
        <v>324</v>
      </c>
      <c r="E670" s="34" t="s">
        <v>317</v>
      </c>
      <c r="F670" s="34" t="s">
        <v>297</v>
      </c>
      <c r="I670" s="38"/>
      <c r="J670" s="38"/>
    </row>
    <row r="671" spans="1:10" ht="30" customHeight="1">
      <c r="A671" s="33" t="s">
        <v>315</v>
      </c>
      <c r="B671" s="34">
        <v>253122</v>
      </c>
      <c r="C671" s="39">
        <v>668499861</v>
      </c>
      <c r="D671" s="34" t="s">
        <v>324</v>
      </c>
      <c r="E671" s="34" t="s">
        <v>317</v>
      </c>
      <c r="F671" s="34" t="s">
        <v>297</v>
      </c>
      <c r="I671" s="38"/>
      <c r="J671" s="38"/>
    </row>
    <row r="672" spans="1:10" ht="30" customHeight="1">
      <c r="A672" s="33" t="s">
        <v>318</v>
      </c>
      <c r="B672" s="34">
        <v>253119</v>
      </c>
      <c r="C672" s="39">
        <v>23818444</v>
      </c>
      <c r="D672" s="34" t="s">
        <v>324</v>
      </c>
      <c r="E672" s="34" t="s">
        <v>317</v>
      </c>
      <c r="F672" s="34" t="s">
        <v>297</v>
      </c>
      <c r="I672" s="38"/>
      <c r="J672" s="38"/>
    </row>
    <row r="673" spans="1:10" ht="30" customHeight="1">
      <c r="A673" s="33" t="s">
        <v>245</v>
      </c>
      <c r="B673" s="34">
        <v>253135</v>
      </c>
      <c r="C673" s="39">
        <v>112274850</v>
      </c>
      <c r="D673" s="34" t="s">
        <v>295</v>
      </c>
      <c r="E673" s="34" t="s">
        <v>317</v>
      </c>
      <c r="F673" s="34" t="s">
        <v>297</v>
      </c>
      <c r="I673" s="38"/>
      <c r="J673" s="38"/>
    </row>
    <row r="674" spans="1:10" ht="30" customHeight="1">
      <c r="A674" s="33" t="s">
        <v>320</v>
      </c>
      <c r="B674" s="34">
        <v>253117</v>
      </c>
      <c r="C674" s="39">
        <v>9373199</v>
      </c>
      <c r="D674" s="34" t="s">
        <v>295</v>
      </c>
      <c r="E674" s="34" t="s">
        <v>317</v>
      </c>
      <c r="F674" s="34" t="s">
        <v>297</v>
      </c>
      <c r="I674" s="38"/>
      <c r="J674" s="38"/>
    </row>
    <row r="675" spans="1:10" ht="30" customHeight="1">
      <c r="A675" s="33" t="s">
        <v>318</v>
      </c>
      <c r="B675" s="34">
        <v>253119</v>
      </c>
      <c r="C675" s="39">
        <v>615538216</v>
      </c>
      <c r="D675" s="34" t="s">
        <v>295</v>
      </c>
      <c r="E675" s="34" t="s">
        <v>317</v>
      </c>
      <c r="F675" s="34" t="s">
        <v>297</v>
      </c>
      <c r="I675" s="38"/>
      <c r="J675" s="38"/>
    </row>
    <row r="676" spans="1:10" ht="30" customHeight="1">
      <c r="A676" s="33" t="s">
        <v>335</v>
      </c>
      <c r="B676" s="34">
        <v>253118</v>
      </c>
      <c r="C676" s="39">
        <v>18417356</v>
      </c>
      <c r="D676" s="34" t="s">
        <v>324</v>
      </c>
      <c r="E676" s="34" t="s">
        <v>317</v>
      </c>
      <c r="F676" s="34" t="s">
        <v>297</v>
      </c>
      <c r="I676" s="38"/>
      <c r="J676" s="38"/>
    </row>
    <row r="677" spans="1:10" ht="30" customHeight="1">
      <c r="A677" s="33" t="s">
        <v>315</v>
      </c>
      <c r="B677" s="34">
        <v>253122</v>
      </c>
      <c r="C677" s="39">
        <v>1983128592</v>
      </c>
      <c r="D677" s="34" t="s">
        <v>324</v>
      </c>
      <c r="E677" s="34" t="s">
        <v>317</v>
      </c>
      <c r="F677" s="34" t="s">
        <v>297</v>
      </c>
      <c r="I677" s="38"/>
      <c r="J677" s="38"/>
    </row>
    <row r="678" spans="1:10" ht="30" customHeight="1">
      <c r="A678" s="33" t="s">
        <v>326</v>
      </c>
      <c r="B678" s="34">
        <v>253126</v>
      </c>
      <c r="C678" s="39">
        <v>723255731</v>
      </c>
      <c r="D678" s="34" t="s">
        <v>295</v>
      </c>
      <c r="E678" s="34" t="s">
        <v>317</v>
      </c>
      <c r="F678" s="34" t="s">
        <v>297</v>
      </c>
      <c r="I678" s="38"/>
      <c r="J678" s="38"/>
    </row>
    <row r="679" spans="1:10" ht="30" customHeight="1">
      <c r="A679" s="33" t="s">
        <v>315</v>
      </c>
      <c r="B679" s="34">
        <v>253122</v>
      </c>
      <c r="C679" s="39">
        <v>139329288</v>
      </c>
      <c r="D679" s="34" t="s">
        <v>324</v>
      </c>
      <c r="E679" s="34" t="s">
        <v>317</v>
      </c>
      <c r="F679" s="34" t="s">
        <v>297</v>
      </c>
      <c r="I679" s="38"/>
      <c r="J679" s="38"/>
    </row>
    <row r="680" spans="1:10" ht="30" customHeight="1">
      <c r="A680" s="33" t="s">
        <v>326</v>
      </c>
      <c r="B680" s="34">
        <v>253126</v>
      </c>
      <c r="C680" s="39">
        <v>12644962</v>
      </c>
      <c r="D680" s="34" t="s">
        <v>295</v>
      </c>
      <c r="E680" s="34" t="s">
        <v>317</v>
      </c>
      <c r="F680" s="34" t="s">
        <v>297</v>
      </c>
      <c r="I680" s="38"/>
      <c r="J680" s="38"/>
    </row>
    <row r="681" spans="1:10" ht="30" customHeight="1">
      <c r="A681" s="33" t="s">
        <v>264</v>
      </c>
      <c r="B681" s="34">
        <v>253123</v>
      </c>
      <c r="C681" s="39">
        <v>54631871</v>
      </c>
      <c r="D681" s="34" t="s">
        <v>324</v>
      </c>
      <c r="E681" s="34" t="s">
        <v>317</v>
      </c>
      <c r="F681" s="34" t="s">
        <v>297</v>
      </c>
      <c r="I681" s="38"/>
      <c r="J681" s="38"/>
    </row>
    <row r="682" spans="1:10" ht="30" customHeight="1">
      <c r="A682" s="33" t="s">
        <v>264</v>
      </c>
      <c r="B682" s="34">
        <v>253123</v>
      </c>
      <c r="C682" s="39">
        <v>313854657</v>
      </c>
      <c r="D682" s="34" t="s">
        <v>295</v>
      </c>
      <c r="E682" s="34" t="s">
        <v>317</v>
      </c>
      <c r="F682" s="34" t="s">
        <v>297</v>
      </c>
      <c r="I682" s="38"/>
      <c r="J682" s="38"/>
    </row>
    <row r="683" spans="1:10" ht="30" customHeight="1">
      <c r="A683" s="33" t="s">
        <v>336</v>
      </c>
      <c r="B683" s="34">
        <v>253110</v>
      </c>
      <c r="C683" s="39">
        <v>443825889</v>
      </c>
      <c r="D683" s="34" t="s">
        <v>295</v>
      </c>
      <c r="E683" s="34" t="s">
        <v>317</v>
      </c>
      <c r="F683" s="34" t="s">
        <v>297</v>
      </c>
      <c r="I683" s="38"/>
      <c r="J683" s="38"/>
    </row>
    <row r="684" spans="1:10" ht="30" customHeight="1">
      <c r="A684" s="33" t="s">
        <v>319</v>
      </c>
      <c r="B684" s="34">
        <v>253120</v>
      </c>
      <c r="C684" s="39">
        <v>5565000</v>
      </c>
      <c r="D684" s="34" t="s">
        <v>358</v>
      </c>
      <c r="E684" s="34" t="s">
        <v>317</v>
      </c>
      <c r="F684" s="34" t="s">
        <v>297</v>
      </c>
      <c r="I684" s="38"/>
      <c r="J684" s="38"/>
    </row>
    <row r="685" spans="1:10" ht="30" customHeight="1">
      <c r="A685" s="33" t="s">
        <v>323</v>
      </c>
      <c r="B685" s="34">
        <v>253191</v>
      </c>
      <c r="C685" s="39">
        <v>679702509</v>
      </c>
      <c r="D685" s="34" t="s">
        <v>359</v>
      </c>
      <c r="E685" s="34" t="s">
        <v>317</v>
      </c>
      <c r="F685" s="34" t="s">
        <v>297</v>
      </c>
      <c r="I685" s="38"/>
      <c r="J685" s="38"/>
    </row>
    <row r="686" spans="1:10" ht="30" customHeight="1">
      <c r="A686" s="33" t="s">
        <v>315</v>
      </c>
      <c r="B686" s="34">
        <v>253122</v>
      </c>
      <c r="C686" s="39">
        <v>1000000000</v>
      </c>
      <c r="D686" s="34" t="s">
        <v>359</v>
      </c>
      <c r="E686" s="34" t="s">
        <v>317</v>
      </c>
      <c r="F686" s="34" t="s">
        <v>297</v>
      </c>
      <c r="I686" s="38"/>
      <c r="J686" s="38"/>
    </row>
    <row r="687" spans="1:10" ht="30" customHeight="1">
      <c r="A687" s="33" t="s">
        <v>319</v>
      </c>
      <c r="B687" s="34">
        <v>253120</v>
      </c>
      <c r="C687" s="39">
        <v>10089100</v>
      </c>
      <c r="D687" s="34" t="s">
        <v>358</v>
      </c>
      <c r="E687" s="34" t="s">
        <v>317</v>
      </c>
      <c r="F687" s="34" t="s">
        <v>297</v>
      </c>
      <c r="I687" s="38"/>
      <c r="J687" s="38"/>
    </row>
    <row r="688" spans="1:10" ht="30" customHeight="1">
      <c r="A688" s="33" t="s">
        <v>336</v>
      </c>
      <c r="B688" s="34">
        <v>253110</v>
      </c>
      <c r="C688" s="39">
        <v>10955200</v>
      </c>
      <c r="D688" s="34" t="s">
        <v>358</v>
      </c>
      <c r="E688" s="34" t="s">
        <v>317</v>
      </c>
      <c r="F688" s="34" t="s">
        <v>297</v>
      </c>
      <c r="I688" s="38"/>
      <c r="J688" s="38"/>
    </row>
    <row r="689" spans="1:10" ht="30" customHeight="1">
      <c r="A689" s="33" t="s">
        <v>245</v>
      </c>
      <c r="B689" s="34">
        <v>253135</v>
      </c>
      <c r="C689" s="39">
        <v>27683520</v>
      </c>
      <c r="D689" s="34" t="s">
        <v>358</v>
      </c>
      <c r="E689" s="34" t="s">
        <v>317</v>
      </c>
      <c r="F689" s="34" t="s">
        <v>297</v>
      </c>
      <c r="I689" s="38"/>
      <c r="J689" s="38"/>
    </row>
    <row r="690" spans="1:10" ht="30" customHeight="1">
      <c r="A690" s="33" t="s">
        <v>331</v>
      </c>
      <c r="B690" s="34">
        <v>253136</v>
      </c>
      <c r="C690" s="39">
        <v>21969400</v>
      </c>
      <c r="D690" s="34" t="s">
        <v>358</v>
      </c>
      <c r="E690" s="34" t="s">
        <v>317</v>
      </c>
      <c r="F690" s="34" t="s">
        <v>297</v>
      </c>
      <c r="I690" s="38"/>
      <c r="J690" s="38"/>
    </row>
    <row r="691" spans="1:10" ht="30" customHeight="1">
      <c r="A691" s="33" t="s">
        <v>257</v>
      </c>
      <c r="B691" s="34">
        <v>253140</v>
      </c>
      <c r="C691" s="39">
        <v>1177200</v>
      </c>
      <c r="D691" s="34" t="s">
        <v>358</v>
      </c>
      <c r="E691" s="34" t="s">
        <v>317</v>
      </c>
      <c r="F691" s="34" t="s">
        <v>297</v>
      </c>
      <c r="I691" s="38"/>
      <c r="J691" s="38"/>
    </row>
    <row r="692" spans="1:10" ht="30" customHeight="1">
      <c r="A692" s="33" t="s">
        <v>319</v>
      </c>
      <c r="B692" s="34">
        <v>253120</v>
      </c>
      <c r="C692" s="39">
        <v>236811419</v>
      </c>
      <c r="D692" s="34" t="s">
        <v>295</v>
      </c>
      <c r="E692" s="34" t="s">
        <v>317</v>
      </c>
      <c r="F692" s="34" t="s">
        <v>297</v>
      </c>
      <c r="I692" s="38"/>
      <c r="J692" s="38"/>
    </row>
    <row r="693" spans="1:10" ht="30" customHeight="1">
      <c r="A693" s="33" t="s">
        <v>336</v>
      </c>
      <c r="B693" s="34">
        <v>253110</v>
      </c>
      <c r="C693" s="39">
        <v>397685384</v>
      </c>
      <c r="D693" s="34" t="s">
        <v>295</v>
      </c>
      <c r="E693" s="34" t="s">
        <v>317</v>
      </c>
      <c r="F693" s="34" t="s">
        <v>297</v>
      </c>
      <c r="I693" s="38"/>
      <c r="J693" s="38"/>
    </row>
    <row r="694" spans="1:10" ht="30" customHeight="1">
      <c r="A694" s="33" t="s">
        <v>336</v>
      </c>
      <c r="B694" s="34">
        <v>253110</v>
      </c>
      <c r="C694" s="39">
        <v>4022400</v>
      </c>
      <c r="D694" s="34" t="s">
        <v>358</v>
      </c>
      <c r="E694" s="34" t="s">
        <v>317</v>
      </c>
      <c r="F694" s="34" t="s">
        <v>297</v>
      </c>
      <c r="I694" s="38"/>
      <c r="J694" s="38"/>
    </row>
    <row r="695" spans="1:10" ht="30" customHeight="1">
      <c r="A695" s="33" t="s">
        <v>322</v>
      </c>
      <c r="B695" s="34">
        <v>253113</v>
      </c>
      <c r="C695" s="39">
        <v>76454593</v>
      </c>
      <c r="D695" s="34" t="s">
        <v>295</v>
      </c>
      <c r="E695" s="34" t="s">
        <v>317</v>
      </c>
      <c r="F695" s="34" t="s">
        <v>297</v>
      </c>
      <c r="I695" s="38"/>
      <c r="J695" s="38"/>
    </row>
    <row r="696" spans="1:10" ht="30" customHeight="1">
      <c r="A696" s="33" t="s">
        <v>257</v>
      </c>
      <c r="B696" s="34">
        <v>253140</v>
      </c>
      <c r="C696" s="39">
        <v>2729400</v>
      </c>
      <c r="D696" s="34" t="s">
        <v>358</v>
      </c>
      <c r="E696" s="34" t="s">
        <v>317</v>
      </c>
      <c r="F696" s="34" t="s">
        <v>297</v>
      </c>
      <c r="I696" s="38"/>
      <c r="J696" s="38"/>
    </row>
    <row r="697" spans="1:10" ht="30" customHeight="1">
      <c r="A697" s="33" t="s">
        <v>322</v>
      </c>
      <c r="B697" s="34">
        <v>253113</v>
      </c>
      <c r="C697" s="39">
        <v>1855000</v>
      </c>
      <c r="D697" s="34" t="s">
        <v>358</v>
      </c>
      <c r="E697" s="34" t="s">
        <v>317</v>
      </c>
      <c r="F697" s="34" t="s">
        <v>297</v>
      </c>
      <c r="I697" s="38"/>
      <c r="J697" s="38"/>
    </row>
    <row r="698" spans="1:10" ht="30" customHeight="1">
      <c r="A698" s="33" t="s">
        <v>336</v>
      </c>
      <c r="B698" s="34">
        <v>253110</v>
      </c>
      <c r="C698" s="39">
        <v>15049600</v>
      </c>
      <c r="D698" s="34" t="s">
        <v>358</v>
      </c>
      <c r="E698" s="34" t="s">
        <v>317</v>
      </c>
      <c r="F698" s="34" t="s">
        <v>297</v>
      </c>
      <c r="I698" s="38"/>
      <c r="J698" s="38"/>
    </row>
    <row r="699" spans="1:10" ht="30" customHeight="1">
      <c r="A699" s="33" t="s">
        <v>275</v>
      </c>
      <c r="B699" s="34">
        <v>253124</v>
      </c>
      <c r="C699" s="39">
        <v>98980969</v>
      </c>
      <c r="D699" s="34" t="s">
        <v>358</v>
      </c>
      <c r="E699" s="34" t="s">
        <v>317</v>
      </c>
      <c r="F699" s="34" t="s">
        <v>297</v>
      </c>
      <c r="I699" s="38"/>
      <c r="J699" s="38"/>
    </row>
    <row r="700" spans="1:10" ht="30" customHeight="1">
      <c r="A700" s="33" t="s">
        <v>340</v>
      </c>
      <c r="B700" s="34">
        <v>253149</v>
      </c>
      <c r="C700" s="39">
        <v>19753201</v>
      </c>
      <c r="D700" s="34" t="s">
        <v>359</v>
      </c>
      <c r="E700" s="34" t="s">
        <v>317</v>
      </c>
      <c r="F700" s="34" t="s">
        <v>297</v>
      </c>
      <c r="I700" s="38"/>
      <c r="J700" s="38"/>
    </row>
    <row r="701" spans="1:10" ht="30" customHeight="1">
      <c r="A701" s="33" t="s">
        <v>319</v>
      </c>
      <c r="B701" s="34">
        <v>253120</v>
      </c>
      <c r="C701" s="39">
        <v>8080000</v>
      </c>
      <c r="D701" s="34" t="s">
        <v>358</v>
      </c>
      <c r="E701" s="34" t="s">
        <v>317</v>
      </c>
      <c r="F701" s="34" t="s">
        <v>297</v>
      </c>
      <c r="I701" s="38"/>
      <c r="J701" s="38"/>
    </row>
    <row r="702" spans="1:10" ht="30" customHeight="1">
      <c r="A702" s="33" t="s">
        <v>319</v>
      </c>
      <c r="B702" s="34">
        <v>253120</v>
      </c>
      <c r="C702" s="39">
        <v>4840800</v>
      </c>
      <c r="D702" s="34" t="s">
        <v>295</v>
      </c>
      <c r="E702" s="34" t="s">
        <v>317</v>
      </c>
      <c r="F702" s="34" t="s">
        <v>297</v>
      </c>
      <c r="I702" s="38"/>
      <c r="J702" s="38"/>
    </row>
    <row r="703" spans="1:10" ht="30" customHeight="1">
      <c r="A703" s="33" t="s">
        <v>315</v>
      </c>
      <c r="B703" s="34">
        <v>253122</v>
      </c>
      <c r="C703" s="39">
        <v>1000000000</v>
      </c>
      <c r="D703" s="34" t="s">
        <v>359</v>
      </c>
      <c r="E703" s="34" t="s">
        <v>317</v>
      </c>
      <c r="F703" s="34" t="s">
        <v>297</v>
      </c>
      <c r="I703" s="38"/>
      <c r="J703" s="38"/>
    </row>
    <row r="704" spans="1:10" ht="30" customHeight="1">
      <c r="A704" s="33" t="s">
        <v>319</v>
      </c>
      <c r="B704" s="34">
        <v>253120</v>
      </c>
      <c r="C704" s="39">
        <v>1388800</v>
      </c>
      <c r="D704" s="34" t="s">
        <v>295</v>
      </c>
      <c r="E704" s="34" t="s">
        <v>317</v>
      </c>
      <c r="F704" s="34" t="s">
        <v>297</v>
      </c>
      <c r="I704" s="38"/>
      <c r="J704" s="38"/>
    </row>
    <row r="705" spans="1:10" ht="30" customHeight="1">
      <c r="A705" s="33" t="s">
        <v>322</v>
      </c>
      <c r="B705" s="34">
        <v>253113</v>
      </c>
      <c r="C705" s="39">
        <v>1479000</v>
      </c>
      <c r="D705" s="34" t="s">
        <v>358</v>
      </c>
      <c r="E705" s="34" t="s">
        <v>317</v>
      </c>
      <c r="F705" s="34" t="s">
        <v>297</v>
      </c>
      <c r="I705" s="38"/>
      <c r="J705" s="38"/>
    </row>
    <row r="706" spans="1:10" ht="30" customHeight="1">
      <c r="A706" s="33" t="s">
        <v>315</v>
      </c>
      <c r="B706" s="34">
        <v>253122</v>
      </c>
      <c r="C706" s="39">
        <v>72087780</v>
      </c>
      <c r="D706" s="34" t="s">
        <v>359</v>
      </c>
      <c r="E706" s="34" t="s">
        <v>317</v>
      </c>
      <c r="F706" s="34" t="s">
        <v>297</v>
      </c>
      <c r="I706" s="38"/>
      <c r="J706" s="38"/>
    </row>
    <row r="707" spans="1:10" ht="30" customHeight="1">
      <c r="A707" s="33" t="s">
        <v>245</v>
      </c>
      <c r="B707" s="34">
        <v>253135</v>
      </c>
      <c r="C707" s="39">
        <v>295208586</v>
      </c>
      <c r="D707" s="34" t="s">
        <v>295</v>
      </c>
      <c r="E707" s="34" t="s">
        <v>317</v>
      </c>
      <c r="F707" s="34" t="s">
        <v>297</v>
      </c>
      <c r="I707" s="38"/>
      <c r="J707" s="38"/>
    </row>
    <row r="708" spans="1:10" ht="30" customHeight="1">
      <c r="A708" s="33" t="s">
        <v>245</v>
      </c>
      <c r="B708" s="34">
        <v>253135</v>
      </c>
      <c r="C708" s="39">
        <v>868000</v>
      </c>
      <c r="D708" s="34" t="s">
        <v>344</v>
      </c>
      <c r="E708" s="34" t="s">
        <v>317</v>
      </c>
      <c r="F708" s="34" t="s">
        <v>297</v>
      </c>
      <c r="I708" s="38"/>
      <c r="J708" s="38"/>
    </row>
    <row r="709" spans="1:10" ht="30" customHeight="1">
      <c r="A709" s="33" t="s">
        <v>239</v>
      </c>
      <c r="B709" s="34">
        <v>253186</v>
      </c>
      <c r="C709" s="39">
        <v>5108500</v>
      </c>
      <c r="D709" s="34" t="s">
        <v>344</v>
      </c>
      <c r="E709" s="34" t="s">
        <v>317</v>
      </c>
      <c r="F709" s="34" t="s">
        <v>297</v>
      </c>
      <c r="I709" s="38"/>
      <c r="J709" s="38"/>
    </row>
    <row r="710" spans="1:10" ht="30" customHeight="1">
      <c r="A710" s="33" t="s">
        <v>257</v>
      </c>
      <c r="B710" s="34">
        <v>253140</v>
      </c>
      <c r="C710" s="39">
        <v>2242200</v>
      </c>
      <c r="D710" s="34" t="s">
        <v>358</v>
      </c>
      <c r="E710" s="34" t="s">
        <v>317</v>
      </c>
      <c r="F710" s="34" t="s">
        <v>297</v>
      </c>
      <c r="I710" s="38"/>
      <c r="J710" s="38"/>
    </row>
    <row r="711" spans="1:10" ht="30" customHeight="1">
      <c r="A711" s="33" t="s">
        <v>318</v>
      </c>
      <c r="B711" s="34">
        <v>253119</v>
      </c>
      <c r="C711" s="39">
        <v>8979337</v>
      </c>
      <c r="D711" s="34" t="s">
        <v>360</v>
      </c>
      <c r="E711" s="34" t="s">
        <v>317</v>
      </c>
      <c r="F711" s="34" t="s">
        <v>297</v>
      </c>
      <c r="I711" s="38"/>
      <c r="J711" s="38"/>
    </row>
    <row r="712" spans="1:10" ht="30" customHeight="1">
      <c r="A712" s="33" t="s">
        <v>320</v>
      </c>
      <c r="B712" s="34">
        <v>253117</v>
      </c>
      <c r="C712" s="39">
        <v>27443700</v>
      </c>
      <c r="D712" s="34" t="s">
        <v>358</v>
      </c>
      <c r="E712" s="34" t="s">
        <v>317</v>
      </c>
      <c r="F712" s="34" t="s">
        <v>297</v>
      </c>
      <c r="I712" s="38"/>
      <c r="J712" s="38"/>
    </row>
    <row r="713" spans="1:10" ht="30" customHeight="1">
      <c r="A713" s="33" t="s">
        <v>320</v>
      </c>
      <c r="B713" s="34">
        <v>253117</v>
      </c>
      <c r="C713" s="39">
        <v>27117813</v>
      </c>
      <c r="D713" s="34" t="s">
        <v>358</v>
      </c>
      <c r="E713" s="34" t="s">
        <v>317</v>
      </c>
      <c r="F713" s="34" t="s">
        <v>297</v>
      </c>
      <c r="I713" s="38"/>
      <c r="J713" s="38"/>
    </row>
    <row r="714" spans="1:10" ht="30" customHeight="1">
      <c r="A714" s="33" t="s">
        <v>257</v>
      </c>
      <c r="B714" s="34">
        <v>253140</v>
      </c>
      <c r="C714" s="39">
        <v>4888400</v>
      </c>
      <c r="D714" s="34" t="s">
        <v>358</v>
      </c>
      <c r="E714" s="34" t="s">
        <v>317</v>
      </c>
      <c r="F714" s="34" t="s">
        <v>297</v>
      </c>
      <c r="I714" s="38"/>
      <c r="J714" s="38"/>
    </row>
    <row r="715" spans="1:10" ht="30" customHeight="1">
      <c r="A715" s="33" t="s">
        <v>348</v>
      </c>
      <c r="B715" s="34">
        <v>253181</v>
      </c>
      <c r="C715" s="39">
        <v>273126166</v>
      </c>
      <c r="D715" s="34" t="s">
        <v>358</v>
      </c>
      <c r="E715" s="34" t="s">
        <v>317</v>
      </c>
      <c r="F715" s="34" t="s">
        <v>297</v>
      </c>
      <c r="I715" s="38"/>
      <c r="J715" s="38"/>
    </row>
    <row r="716" spans="1:10" ht="30" customHeight="1">
      <c r="A716" s="33" t="s">
        <v>315</v>
      </c>
      <c r="B716" s="34">
        <v>253122</v>
      </c>
      <c r="C716" s="39">
        <v>1647201</v>
      </c>
      <c r="D716" s="34" t="s">
        <v>358</v>
      </c>
      <c r="E716" s="34" t="s">
        <v>317</v>
      </c>
      <c r="F716" s="34" t="s">
        <v>297</v>
      </c>
      <c r="I716" s="38"/>
      <c r="J716" s="38"/>
    </row>
    <row r="717" spans="1:10" ht="30" customHeight="1">
      <c r="A717" s="33" t="s">
        <v>260</v>
      </c>
      <c r="B717" s="34">
        <v>253144</v>
      </c>
      <c r="C717" s="39">
        <v>3481400</v>
      </c>
      <c r="D717" s="34" t="s">
        <v>358</v>
      </c>
      <c r="E717" s="34" t="s">
        <v>317</v>
      </c>
      <c r="F717" s="34" t="s">
        <v>297</v>
      </c>
      <c r="I717" s="38"/>
      <c r="J717" s="38"/>
    </row>
    <row r="718" spans="1:10" ht="30" customHeight="1">
      <c r="A718" s="33" t="s">
        <v>330</v>
      </c>
      <c r="B718" s="34">
        <v>253139</v>
      </c>
      <c r="C718" s="39">
        <v>6229400</v>
      </c>
      <c r="D718" s="34" t="s">
        <v>358</v>
      </c>
      <c r="E718" s="34" t="s">
        <v>317</v>
      </c>
      <c r="F718" s="34" t="s">
        <v>297</v>
      </c>
      <c r="I718" s="38"/>
      <c r="J718" s="38"/>
    </row>
    <row r="719" spans="1:10" ht="30" customHeight="1">
      <c r="A719" s="33" t="s">
        <v>279</v>
      </c>
      <c r="B719" s="34">
        <v>253133</v>
      </c>
      <c r="C719" s="39">
        <v>1665000</v>
      </c>
      <c r="D719" s="34" t="s">
        <v>358</v>
      </c>
      <c r="E719" s="34" t="s">
        <v>317</v>
      </c>
      <c r="F719" s="34" t="s">
        <v>297</v>
      </c>
      <c r="I719" s="38"/>
      <c r="J719" s="38"/>
    </row>
    <row r="720" spans="1:10" ht="30" customHeight="1">
      <c r="A720" s="33" t="s">
        <v>318</v>
      </c>
      <c r="B720" s="34">
        <v>253119</v>
      </c>
      <c r="C720" s="39">
        <v>50969700</v>
      </c>
      <c r="D720" s="34" t="s">
        <v>358</v>
      </c>
      <c r="E720" s="34" t="s">
        <v>317</v>
      </c>
      <c r="F720" s="34" t="s">
        <v>297</v>
      </c>
      <c r="I720" s="38"/>
      <c r="J720" s="38"/>
    </row>
    <row r="721" spans="1:10" ht="30" customHeight="1">
      <c r="A721" s="33" t="s">
        <v>282</v>
      </c>
      <c r="B721" s="34">
        <v>253132</v>
      </c>
      <c r="C721" s="39">
        <v>6665100</v>
      </c>
      <c r="D721" s="34" t="s">
        <v>358</v>
      </c>
      <c r="E721" s="34" t="s">
        <v>317</v>
      </c>
      <c r="F721" s="34" t="s">
        <v>297</v>
      </c>
      <c r="I721" s="38"/>
      <c r="J721" s="38"/>
    </row>
    <row r="722" spans="1:10" ht="30" customHeight="1">
      <c r="A722" s="33" t="s">
        <v>330</v>
      </c>
      <c r="B722" s="34">
        <v>253139</v>
      </c>
      <c r="C722" s="39">
        <v>4512600</v>
      </c>
      <c r="D722" s="34" t="s">
        <v>358</v>
      </c>
      <c r="E722" s="34" t="s">
        <v>317</v>
      </c>
      <c r="F722" s="34" t="s">
        <v>297</v>
      </c>
      <c r="I722" s="38"/>
      <c r="J722" s="38"/>
    </row>
    <row r="723" spans="1:10" ht="30" customHeight="1">
      <c r="A723" s="33" t="s">
        <v>260</v>
      </c>
      <c r="B723" s="34">
        <v>253144</v>
      </c>
      <c r="C723" s="39">
        <v>398650603</v>
      </c>
      <c r="D723" s="34" t="s">
        <v>313</v>
      </c>
      <c r="E723" s="34" t="s">
        <v>317</v>
      </c>
      <c r="F723" s="34" t="s">
        <v>297</v>
      </c>
      <c r="I723" s="38"/>
      <c r="J723" s="38"/>
    </row>
    <row r="724" spans="1:10" ht="30" customHeight="1">
      <c r="A724" s="33" t="s">
        <v>320</v>
      </c>
      <c r="B724" s="34">
        <v>253117</v>
      </c>
      <c r="C724" s="39">
        <v>39091702</v>
      </c>
      <c r="D724" s="34" t="s">
        <v>313</v>
      </c>
      <c r="E724" s="34" t="s">
        <v>317</v>
      </c>
      <c r="F724" s="34" t="s">
        <v>297</v>
      </c>
      <c r="I724" s="38"/>
      <c r="J724" s="38"/>
    </row>
    <row r="725" spans="1:10" ht="30" customHeight="1">
      <c r="A725" s="33" t="s">
        <v>320</v>
      </c>
      <c r="B725" s="34">
        <v>253117</v>
      </c>
      <c r="C725" s="39">
        <v>500000000</v>
      </c>
      <c r="D725" s="34" t="s">
        <v>313</v>
      </c>
      <c r="E725" s="34" t="s">
        <v>317</v>
      </c>
      <c r="F725" s="34" t="s">
        <v>297</v>
      </c>
      <c r="I725" s="38"/>
      <c r="J725" s="38"/>
    </row>
    <row r="726" spans="1:10" ht="30" customHeight="1">
      <c r="A726" s="33" t="s">
        <v>320</v>
      </c>
      <c r="B726" s="34">
        <v>253117</v>
      </c>
      <c r="C726" s="39">
        <v>500000000</v>
      </c>
      <c r="D726" s="34" t="s">
        <v>313</v>
      </c>
      <c r="E726" s="34" t="s">
        <v>317</v>
      </c>
      <c r="F726" s="34" t="s">
        <v>297</v>
      </c>
      <c r="I726" s="38"/>
      <c r="J726" s="38"/>
    </row>
    <row r="727" spans="1:10" ht="30" customHeight="1">
      <c r="A727" s="33" t="s">
        <v>315</v>
      </c>
      <c r="B727" s="34">
        <v>253122</v>
      </c>
      <c r="C727" s="39">
        <v>90000000</v>
      </c>
      <c r="D727" s="34" t="s">
        <v>302</v>
      </c>
      <c r="E727" s="34" t="s">
        <v>317</v>
      </c>
      <c r="F727" s="34" t="s">
        <v>303</v>
      </c>
      <c r="I727" s="38"/>
      <c r="J727" s="38"/>
    </row>
    <row r="728" spans="1:10" ht="30" customHeight="1">
      <c r="A728" s="33" t="s">
        <v>257</v>
      </c>
      <c r="B728" s="34">
        <v>253140</v>
      </c>
      <c r="C728" s="39">
        <v>4764104</v>
      </c>
      <c r="D728" s="34" t="s">
        <v>361</v>
      </c>
      <c r="E728" s="34" t="s">
        <v>317</v>
      </c>
      <c r="F728" s="34" t="s">
        <v>297</v>
      </c>
      <c r="I728" s="38"/>
      <c r="J728" s="38"/>
    </row>
    <row r="729" spans="1:10" ht="30" customHeight="1">
      <c r="A729" s="33" t="s">
        <v>257</v>
      </c>
      <c r="B729" s="34">
        <v>253140</v>
      </c>
      <c r="C729" s="39">
        <v>14274423</v>
      </c>
      <c r="D729" s="34" t="s">
        <v>361</v>
      </c>
      <c r="E729" s="34" t="s">
        <v>317</v>
      </c>
      <c r="F729" s="34" t="s">
        <v>297</v>
      </c>
      <c r="I729" s="38"/>
      <c r="J729" s="38"/>
    </row>
    <row r="730" spans="1:10" ht="30" customHeight="1">
      <c r="A730" s="33" t="s">
        <v>330</v>
      </c>
      <c r="B730" s="34">
        <v>253139</v>
      </c>
      <c r="C730" s="39">
        <v>12225000</v>
      </c>
      <c r="D730" s="34" t="s">
        <v>361</v>
      </c>
      <c r="E730" s="34" t="s">
        <v>317</v>
      </c>
      <c r="F730" s="34" t="s">
        <v>297</v>
      </c>
      <c r="I730" s="38"/>
      <c r="J730" s="38"/>
    </row>
    <row r="731" spans="1:10" ht="30" customHeight="1">
      <c r="A731" s="33" t="s">
        <v>336</v>
      </c>
      <c r="B731" s="34">
        <v>253110</v>
      </c>
      <c r="C731" s="39">
        <v>2307000</v>
      </c>
      <c r="D731" s="34" t="s">
        <v>361</v>
      </c>
      <c r="E731" s="34" t="s">
        <v>317</v>
      </c>
      <c r="F731" s="34" t="s">
        <v>297</v>
      </c>
      <c r="I731" s="38"/>
      <c r="J731" s="38"/>
    </row>
    <row r="732" spans="1:10" ht="30" customHeight="1">
      <c r="A732" s="33" t="s">
        <v>336</v>
      </c>
      <c r="B732" s="34">
        <v>253110</v>
      </c>
      <c r="C732" s="39">
        <v>2307000</v>
      </c>
      <c r="D732" s="34" t="s">
        <v>361</v>
      </c>
      <c r="E732" s="34" t="s">
        <v>317</v>
      </c>
      <c r="F732" s="34" t="s">
        <v>297</v>
      </c>
      <c r="I732" s="38"/>
      <c r="J732" s="38"/>
    </row>
    <row r="733" spans="1:10" ht="30" customHeight="1">
      <c r="A733" s="33" t="s">
        <v>330</v>
      </c>
      <c r="B733" s="34">
        <v>253139</v>
      </c>
      <c r="C733" s="39">
        <v>4459000</v>
      </c>
      <c r="D733" s="34" t="s">
        <v>361</v>
      </c>
      <c r="E733" s="34" t="s">
        <v>317</v>
      </c>
      <c r="F733" s="34" t="s">
        <v>297</v>
      </c>
      <c r="I733" s="38"/>
      <c r="J733" s="38"/>
    </row>
    <row r="734" spans="1:10" ht="30" customHeight="1">
      <c r="A734" s="33" t="s">
        <v>362</v>
      </c>
      <c r="B734" s="34">
        <v>253610</v>
      </c>
      <c r="C734" s="39">
        <v>397471800</v>
      </c>
      <c r="D734" s="34" t="s">
        <v>361</v>
      </c>
      <c r="E734" s="34" t="s">
        <v>317</v>
      </c>
      <c r="F734" s="34" t="s">
        <v>297</v>
      </c>
      <c r="I734" s="38"/>
      <c r="J734" s="38"/>
    </row>
    <row r="735" spans="1:10" ht="30" customHeight="1">
      <c r="A735" s="33" t="s">
        <v>245</v>
      </c>
      <c r="B735" s="34">
        <v>253135</v>
      </c>
      <c r="C735" s="39">
        <v>1736000</v>
      </c>
      <c r="D735" s="34" t="s">
        <v>361</v>
      </c>
      <c r="E735" s="34" t="s">
        <v>317</v>
      </c>
      <c r="F735" s="34" t="s">
        <v>297</v>
      </c>
      <c r="I735" s="38"/>
      <c r="J735" s="38"/>
    </row>
    <row r="736" spans="1:10" ht="30" customHeight="1">
      <c r="A736" s="33" t="s">
        <v>315</v>
      </c>
      <c r="B736" s="34">
        <v>253122</v>
      </c>
      <c r="C736" s="39">
        <v>500000000</v>
      </c>
      <c r="D736" s="34" t="s">
        <v>361</v>
      </c>
      <c r="E736" s="34" t="s">
        <v>317</v>
      </c>
      <c r="F736" s="34" t="s">
        <v>297</v>
      </c>
      <c r="I736" s="38"/>
      <c r="J736" s="38"/>
    </row>
    <row r="737" spans="1:10" ht="30" customHeight="1">
      <c r="A737" s="33" t="s">
        <v>336</v>
      </c>
      <c r="B737" s="34">
        <v>253110</v>
      </c>
      <c r="C737" s="39">
        <v>7296000</v>
      </c>
      <c r="D737" s="34" t="s">
        <v>361</v>
      </c>
      <c r="E737" s="34" t="s">
        <v>317</v>
      </c>
      <c r="F737" s="34" t="s">
        <v>297</v>
      </c>
      <c r="I737" s="38"/>
      <c r="J737" s="38"/>
    </row>
    <row r="738" spans="1:10" ht="30" customHeight="1">
      <c r="A738" s="33" t="s">
        <v>315</v>
      </c>
      <c r="B738" s="34">
        <v>253122</v>
      </c>
      <c r="C738" s="39">
        <v>500000000</v>
      </c>
      <c r="D738" s="34" t="s">
        <v>361</v>
      </c>
      <c r="E738" s="34" t="s">
        <v>317</v>
      </c>
      <c r="F738" s="34" t="s">
        <v>297</v>
      </c>
      <c r="I738" s="38"/>
      <c r="J738" s="38"/>
    </row>
    <row r="739" spans="1:10" ht="30" customHeight="1">
      <c r="A739" s="33" t="s">
        <v>315</v>
      </c>
      <c r="B739" s="34">
        <v>253122</v>
      </c>
      <c r="C739" s="39">
        <v>3128219</v>
      </c>
      <c r="D739" s="34" t="s">
        <v>361</v>
      </c>
      <c r="E739" s="34" t="s">
        <v>317</v>
      </c>
      <c r="F739" s="34" t="s">
        <v>297</v>
      </c>
      <c r="I739" s="38"/>
      <c r="J739" s="38"/>
    </row>
    <row r="740" spans="1:10" ht="30" customHeight="1">
      <c r="A740" s="33" t="s">
        <v>275</v>
      </c>
      <c r="B740" s="34">
        <v>253124</v>
      </c>
      <c r="C740" s="39">
        <v>18273790</v>
      </c>
      <c r="D740" s="34" t="s">
        <v>361</v>
      </c>
      <c r="E740" s="34" t="s">
        <v>317</v>
      </c>
      <c r="F740" s="34" t="s">
        <v>297</v>
      </c>
      <c r="I740" s="38"/>
      <c r="J740" s="38"/>
    </row>
    <row r="741" spans="1:10" ht="30" customHeight="1">
      <c r="A741" s="33" t="s">
        <v>315</v>
      </c>
      <c r="B741" s="34">
        <v>253122</v>
      </c>
      <c r="C741" s="39">
        <v>438473131</v>
      </c>
      <c r="D741" s="34" t="s">
        <v>361</v>
      </c>
      <c r="E741" s="34" t="s">
        <v>317</v>
      </c>
      <c r="F741" s="34" t="s">
        <v>297</v>
      </c>
      <c r="I741" s="38"/>
      <c r="J741" s="38"/>
    </row>
    <row r="742" spans="1:10" ht="30" customHeight="1">
      <c r="A742" s="33" t="s">
        <v>264</v>
      </c>
      <c r="B742" s="34">
        <v>253123</v>
      </c>
      <c r="C742" s="39">
        <v>34256842</v>
      </c>
      <c r="D742" s="34" t="s">
        <v>361</v>
      </c>
      <c r="E742" s="34" t="s">
        <v>317</v>
      </c>
      <c r="F742" s="34" t="s">
        <v>297</v>
      </c>
      <c r="I742" s="38"/>
      <c r="J742" s="38"/>
    </row>
    <row r="743" spans="1:10" ht="30" customHeight="1">
      <c r="A743" s="33" t="s">
        <v>239</v>
      </c>
      <c r="B743" s="34">
        <v>253186</v>
      </c>
      <c r="C743" s="39">
        <v>5946629</v>
      </c>
      <c r="D743" s="34" t="s">
        <v>363</v>
      </c>
      <c r="E743" s="34" t="s">
        <v>317</v>
      </c>
      <c r="F743" s="34" t="s">
        <v>297</v>
      </c>
      <c r="I743" s="38"/>
      <c r="J743" s="38"/>
    </row>
    <row r="744" spans="1:10" ht="30" customHeight="1">
      <c r="A744" s="33" t="s">
        <v>323</v>
      </c>
      <c r="B744" s="34">
        <v>253191</v>
      </c>
      <c r="C744" s="39">
        <v>70657322</v>
      </c>
      <c r="D744" s="34" t="s">
        <v>328</v>
      </c>
      <c r="E744" s="34" t="s">
        <v>317</v>
      </c>
      <c r="F744" s="34" t="s">
        <v>297</v>
      </c>
      <c r="I744" s="38"/>
      <c r="J744" s="38"/>
    </row>
    <row r="745" spans="1:10" ht="30" customHeight="1">
      <c r="A745" s="33" t="s">
        <v>315</v>
      </c>
      <c r="B745" s="34">
        <v>253122</v>
      </c>
      <c r="C745" s="39">
        <v>506277283</v>
      </c>
      <c r="D745" s="34" t="s">
        <v>328</v>
      </c>
      <c r="E745" s="34" t="s">
        <v>317</v>
      </c>
      <c r="F745" s="34" t="s">
        <v>297</v>
      </c>
      <c r="I745" s="38"/>
      <c r="J745" s="38"/>
    </row>
    <row r="746" spans="1:10" ht="30" customHeight="1">
      <c r="A746" s="33" t="s">
        <v>318</v>
      </c>
      <c r="B746" s="34">
        <v>253119</v>
      </c>
      <c r="C746" s="39">
        <v>337815481</v>
      </c>
      <c r="D746" s="34" t="s">
        <v>328</v>
      </c>
      <c r="E746" s="34" t="s">
        <v>317</v>
      </c>
      <c r="F746" s="34" t="s">
        <v>297</v>
      </c>
      <c r="I746" s="38"/>
      <c r="J746" s="38"/>
    </row>
    <row r="747" spans="1:10" ht="30" customHeight="1">
      <c r="A747" s="33" t="s">
        <v>336</v>
      </c>
      <c r="B747" s="34">
        <v>253110</v>
      </c>
      <c r="C747" s="39">
        <v>7020000</v>
      </c>
      <c r="D747" s="34" t="s">
        <v>295</v>
      </c>
      <c r="E747" s="34" t="s">
        <v>317</v>
      </c>
      <c r="F747" s="34" t="s">
        <v>297</v>
      </c>
      <c r="I747" s="38"/>
      <c r="J747" s="38"/>
    </row>
    <row r="748" spans="1:10" ht="30" customHeight="1">
      <c r="A748" s="33" t="s">
        <v>318</v>
      </c>
      <c r="B748" s="34">
        <v>253119</v>
      </c>
      <c r="C748" s="39">
        <v>42399760</v>
      </c>
      <c r="D748" s="34" t="s">
        <v>295</v>
      </c>
      <c r="E748" s="34" t="s">
        <v>317</v>
      </c>
      <c r="F748" s="34" t="s">
        <v>297</v>
      </c>
      <c r="I748" s="38"/>
      <c r="J748" s="38"/>
    </row>
    <row r="749" spans="1:10" ht="30" customHeight="1">
      <c r="A749" s="33" t="s">
        <v>257</v>
      </c>
      <c r="B749" s="34">
        <v>253140</v>
      </c>
      <c r="C749" s="39">
        <v>5092160</v>
      </c>
      <c r="D749" s="34" t="s">
        <v>295</v>
      </c>
      <c r="E749" s="34" t="s">
        <v>317</v>
      </c>
      <c r="F749" s="34" t="s">
        <v>297</v>
      </c>
      <c r="I749" s="38"/>
      <c r="J749" s="38"/>
    </row>
    <row r="750" spans="1:10" ht="30" customHeight="1">
      <c r="A750" s="33" t="s">
        <v>257</v>
      </c>
      <c r="B750" s="34">
        <v>253140</v>
      </c>
      <c r="C750" s="39">
        <v>4564640</v>
      </c>
      <c r="D750" s="34" t="s">
        <v>295</v>
      </c>
      <c r="E750" s="34" t="s">
        <v>317</v>
      </c>
      <c r="F750" s="34" t="s">
        <v>297</v>
      </c>
      <c r="I750" s="38"/>
      <c r="J750" s="38"/>
    </row>
    <row r="751" spans="1:10" ht="30" customHeight="1">
      <c r="A751" s="33" t="s">
        <v>257</v>
      </c>
      <c r="B751" s="34">
        <v>253140</v>
      </c>
      <c r="C751" s="39">
        <v>31532842</v>
      </c>
      <c r="D751" s="34" t="s">
        <v>295</v>
      </c>
      <c r="E751" s="34" t="s">
        <v>317</v>
      </c>
      <c r="F751" s="34" t="s">
        <v>297</v>
      </c>
      <c r="I751" s="38"/>
      <c r="J751" s="38"/>
    </row>
    <row r="752" spans="1:10" ht="30" customHeight="1">
      <c r="A752" s="33" t="s">
        <v>257</v>
      </c>
      <c r="B752" s="34">
        <v>253140</v>
      </c>
      <c r="C752" s="39">
        <v>10332884</v>
      </c>
      <c r="D752" s="34" t="s">
        <v>295</v>
      </c>
      <c r="E752" s="34" t="s">
        <v>317</v>
      </c>
      <c r="F752" s="34" t="s">
        <v>297</v>
      </c>
      <c r="I752" s="38"/>
      <c r="J752" s="38"/>
    </row>
    <row r="753" spans="1:10" ht="30" customHeight="1">
      <c r="A753" s="33" t="s">
        <v>348</v>
      </c>
      <c r="B753" s="34">
        <v>253181</v>
      </c>
      <c r="C753" s="39">
        <v>1248933773</v>
      </c>
      <c r="D753" s="34" t="s">
        <v>308</v>
      </c>
      <c r="E753" s="34" t="s">
        <v>317</v>
      </c>
      <c r="F753" s="34" t="s">
        <v>297</v>
      </c>
      <c r="I753" s="38"/>
      <c r="J753" s="38"/>
    </row>
    <row r="754" spans="1:10" ht="30" customHeight="1">
      <c r="A754" s="33" t="s">
        <v>315</v>
      </c>
      <c r="B754" s="34">
        <v>253122</v>
      </c>
      <c r="C754" s="39">
        <v>1478488894</v>
      </c>
      <c r="D754" s="34" t="s">
        <v>314</v>
      </c>
      <c r="E754" s="34" t="s">
        <v>317</v>
      </c>
      <c r="F754" s="34" t="s">
        <v>297</v>
      </c>
      <c r="I754" s="38"/>
      <c r="J754" s="38"/>
    </row>
    <row r="755" spans="1:10" ht="30" customHeight="1">
      <c r="A755" s="33" t="s">
        <v>275</v>
      </c>
      <c r="B755" s="34">
        <v>253124</v>
      </c>
      <c r="C755" s="39">
        <v>717891319</v>
      </c>
      <c r="D755" s="34" t="s">
        <v>314</v>
      </c>
      <c r="E755" s="34" t="s">
        <v>317</v>
      </c>
      <c r="F755" s="34" t="s">
        <v>297</v>
      </c>
      <c r="I755" s="38"/>
      <c r="J755" s="38"/>
    </row>
    <row r="756" spans="1:10" s="37" customFormat="1" ht="21">
      <c r="A756" s="33" t="s">
        <v>348</v>
      </c>
      <c r="B756" s="34">
        <v>253181</v>
      </c>
      <c r="C756" s="39">
        <v>798520370</v>
      </c>
      <c r="D756" s="34" t="s">
        <v>314</v>
      </c>
      <c r="E756" s="34" t="s">
        <v>317</v>
      </c>
      <c r="F756" s="34" t="s">
        <v>297</v>
      </c>
      <c r="G756" s="32"/>
      <c r="I756" s="38"/>
      <c r="J756" s="38"/>
    </row>
    <row r="757" spans="1:10" ht="21">
      <c r="A757" s="43" t="s">
        <v>364</v>
      </c>
      <c r="B757" s="44"/>
      <c r="C757" s="45">
        <f>SUM(C2:C756)</f>
        <v>406397336081</v>
      </c>
      <c r="D757" s="44" t="s">
        <v>365</v>
      </c>
      <c r="E757" s="44" t="s">
        <v>365</v>
      </c>
      <c r="F757" s="44" t="s">
        <v>365</v>
      </c>
      <c r="G757" s="37"/>
    </row>
  </sheetData>
  <autoFilter ref="A1:F757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9"/>
  <sheetViews>
    <sheetView rightToLeft="1" workbookViewId="0"/>
  </sheetViews>
  <sheetFormatPr defaultRowHeight="19.5"/>
  <cols>
    <col min="1" max="1" width="56.42578125" style="51" customWidth="1"/>
    <col min="2" max="2" width="13.7109375" style="3" customWidth="1"/>
    <col min="3" max="3" width="20.28515625" style="5" bestFit="1" customWidth="1"/>
    <col min="4" max="4" width="32.5703125" style="3" customWidth="1"/>
    <col min="5" max="5" width="9.140625" style="3"/>
    <col min="6" max="6" width="16.85546875" style="3" bestFit="1" customWidth="1"/>
    <col min="7" max="16384" width="9.140625" style="3"/>
  </cols>
  <sheetData>
    <row r="1" spans="1:15" s="14" customFormat="1" ht="33" customHeight="1">
      <c r="A1" s="52" t="s">
        <v>0</v>
      </c>
      <c r="B1" s="52" t="s">
        <v>1</v>
      </c>
      <c r="C1" s="53" t="s">
        <v>225</v>
      </c>
      <c r="D1" s="52" t="s">
        <v>289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4" customFormat="1" ht="30" customHeight="1">
      <c r="A2" s="50" t="s">
        <v>226</v>
      </c>
      <c r="B2" s="1">
        <v>253610</v>
      </c>
      <c r="C2" s="2">
        <v>12760700</v>
      </c>
      <c r="D2" s="1" t="s">
        <v>372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4" customFormat="1" ht="30" customHeight="1">
      <c r="A3" s="50" t="s">
        <v>227</v>
      </c>
      <c r="B3" s="1">
        <v>253127</v>
      </c>
      <c r="C3" s="2">
        <v>30257500</v>
      </c>
      <c r="D3" s="1" t="s">
        <v>372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4" customFormat="1" ht="30" customHeight="1">
      <c r="A4" s="50" t="s">
        <v>228</v>
      </c>
      <c r="B4" s="1">
        <v>253133</v>
      </c>
      <c r="C4" s="2">
        <v>19690400</v>
      </c>
      <c r="D4" s="1" t="s">
        <v>372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s="4" customFormat="1" ht="30" customHeight="1">
      <c r="A5" s="50" t="s">
        <v>229</v>
      </c>
      <c r="B5" s="1">
        <v>253136</v>
      </c>
      <c r="C5" s="2">
        <v>202976800</v>
      </c>
      <c r="D5" s="1" t="s">
        <v>372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4" customFormat="1" ht="30" customHeight="1">
      <c r="A6" s="50" t="s">
        <v>230</v>
      </c>
      <c r="B6" s="1">
        <v>253143</v>
      </c>
      <c r="C6" s="2">
        <v>12610200</v>
      </c>
      <c r="D6" s="1" t="s">
        <v>372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4" customFormat="1" ht="30" customHeight="1">
      <c r="A7" s="50" t="s">
        <v>231</v>
      </c>
      <c r="B7" s="1">
        <v>253186</v>
      </c>
      <c r="C7" s="2">
        <v>309386400</v>
      </c>
      <c r="D7" s="1" t="s">
        <v>372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4" customFormat="1" ht="30" customHeight="1">
      <c r="A8" s="50" t="s">
        <v>232</v>
      </c>
      <c r="B8" s="1">
        <v>253141</v>
      </c>
      <c r="C8" s="2">
        <v>72465800</v>
      </c>
      <c r="D8" s="1" t="s">
        <v>372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4" customFormat="1" ht="30" customHeight="1">
      <c r="A9" s="50" t="s">
        <v>233</v>
      </c>
      <c r="B9" s="1">
        <v>253148</v>
      </c>
      <c r="C9" s="2">
        <v>93363800</v>
      </c>
      <c r="D9" s="1" t="s">
        <v>372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4" customFormat="1" ht="30" customHeight="1">
      <c r="A10" s="50" t="s">
        <v>234</v>
      </c>
      <c r="B10" s="1">
        <v>253142</v>
      </c>
      <c r="C10" s="2">
        <v>31796000</v>
      </c>
      <c r="D10" s="1" t="s">
        <v>372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4" customFormat="1" ht="30" customHeight="1">
      <c r="A11" s="50" t="s">
        <v>235</v>
      </c>
      <c r="B11" s="1">
        <v>253192</v>
      </c>
      <c r="C11" s="2">
        <v>266731300</v>
      </c>
      <c r="D11" s="1" t="s">
        <v>372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4" customFormat="1" ht="30" customHeight="1">
      <c r="A12" s="50" t="s">
        <v>236</v>
      </c>
      <c r="B12" s="1">
        <v>253135</v>
      </c>
      <c r="C12" s="2">
        <v>63706200</v>
      </c>
      <c r="D12" s="1" t="s">
        <v>372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4" customFormat="1" ht="30" customHeight="1">
      <c r="A13" s="50" t="s">
        <v>226</v>
      </c>
      <c r="B13" s="1">
        <v>253610</v>
      </c>
      <c r="C13" s="2">
        <v>376763900</v>
      </c>
      <c r="D13" s="1" t="s">
        <v>373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4" customFormat="1" ht="30" customHeight="1">
      <c r="A14" s="50" t="s">
        <v>237</v>
      </c>
      <c r="B14" s="1">
        <v>253133</v>
      </c>
      <c r="C14" s="2">
        <v>579600</v>
      </c>
      <c r="D14" s="1" t="s">
        <v>373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s="4" customFormat="1" ht="30" customHeight="1">
      <c r="A15" s="50" t="s">
        <v>238</v>
      </c>
      <c r="B15" s="1">
        <v>253136</v>
      </c>
      <c r="C15" s="2">
        <v>50282000</v>
      </c>
      <c r="D15" s="1" t="s">
        <v>373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s="4" customFormat="1" ht="30" customHeight="1">
      <c r="A16" s="50" t="s">
        <v>239</v>
      </c>
      <c r="B16" s="1">
        <v>253186</v>
      </c>
      <c r="C16" s="2">
        <v>4025000</v>
      </c>
      <c r="D16" s="1" t="s">
        <v>373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4" customFormat="1" ht="30" customHeight="1">
      <c r="A17" s="50" t="s">
        <v>240</v>
      </c>
      <c r="B17" s="1">
        <v>253192</v>
      </c>
      <c r="C17" s="2">
        <v>8050000</v>
      </c>
      <c r="D17" s="1" t="s">
        <v>373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s="4" customFormat="1" ht="30" customHeight="1">
      <c r="A18" s="50" t="s">
        <v>241</v>
      </c>
      <c r="B18" s="1">
        <v>253155</v>
      </c>
      <c r="C18" s="2">
        <v>150409000</v>
      </c>
      <c r="D18" s="1" t="s">
        <v>373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4" customFormat="1" ht="30" customHeight="1">
      <c r="A19" s="50" t="s">
        <v>242</v>
      </c>
      <c r="B19" s="1">
        <v>253229</v>
      </c>
      <c r="C19" s="2">
        <v>57069441</v>
      </c>
      <c r="D19" s="1" t="s">
        <v>371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s="4" customFormat="1" ht="30" customHeight="1">
      <c r="A20" s="50" t="s">
        <v>243</v>
      </c>
      <c r="B20" s="1">
        <v>253610</v>
      </c>
      <c r="C20" s="2">
        <v>5964624100</v>
      </c>
      <c r="D20" s="1" t="s">
        <v>371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s="4" customFormat="1" ht="30" customHeight="1">
      <c r="A21" s="50" t="s">
        <v>244</v>
      </c>
      <c r="B21" s="1">
        <v>253146</v>
      </c>
      <c r="C21" s="2">
        <v>112605265</v>
      </c>
      <c r="D21" s="1" t="s">
        <v>371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s="4" customFormat="1" ht="30" customHeight="1">
      <c r="A22" s="50" t="s">
        <v>245</v>
      </c>
      <c r="B22" s="1">
        <v>253135</v>
      </c>
      <c r="C22" s="2">
        <v>2418451990</v>
      </c>
      <c r="D22" s="1" t="s">
        <v>371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4" customFormat="1" ht="30" customHeight="1">
      <c r="A23" s="50" t="s">
        <v>246</v>
      </c>
      <c r="B23" s="1">
        <v>253147</v>
      </c>
      <c r="C23" s="2">
        <v>475913993</v>
      </c>
      <c r="D23" s="1" t="s">
        <v>371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s="4" customFormat="1" ht="30" customHeight="1">
      <c r="A24" s="50" t="s">
        <v>247</v>
      </c>
      <c r="B24" s="1">
        <v>253127</v>
      </c>
      <c r="C24" s="2">
        <v>1477326425</v>
      </c>
      <c r="D24" s="1" t="s">
        <v>371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s="4" customFormat="1" ht="30" customHeight="1">
      <c r="A25" s="50" t="s">
        <v>248</v>
      </c>
      <c r="B25" s="1">
        <v>253142</v>
      </c>
      <c r="C25" s="2">
        <v>832197741</v>
      </c>
      <c r="D25" s="1" t="s">
        <v>371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s="4" customFormat="1" ht="30" customHeight="1">
      <c r="A26" s="50" t="s">
        <v>249</v>
      </c>
      <c r="B26" s="1">
        <v>253610</v>
      </c>
      <c r="C26" s="2">
        <v>5939739434</v>
      </c>
      <c r="D26" s="1" t="s">
        <v>371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s="4" customFormat="1" ht="30" customHeight="1">
      <c r="A27" s="50" t="s">
        <v>250</v>
      </c>
      <c r="B27" s="1">
        <v>253118</v>
      </c>
      <c r="C27" s="2">
        <v>33069785831</v>
      </c>
      <c r="D27" s="1" t="s">
        <v>371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s="4" customFormat="1" ht="30" customHeight="1">
      <c r="A28" s="50" t="s">
        <v>251</v>
      </c>
      <c r="B28" s="1">
        <v>253714</v>
      </c>
      <c r="C28" s="2">
        <v>3812812973</v>
      </c>
      <c r="D28" s="1" t="s">
        <v>371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s="4" customFormat="1" ht="30" customHeight="1">
      <c r="A29" s="50" t="s">
        <v>252</v>
      </c>
      <c r="B29" s="1">
        <v>253196</v>
      </c>
      <c r="C29" s="2">
        <v>146660962</v>
      </c>
      <c r="D29" s="1" t="s">
        <v>371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4" customFormat="1" ht="30" customHeight="1">
      <c r="A30" s="50" t="s">
        <v>253</v>
      </c>
      <c r="B30" s="1">
        <v>253138</v>
      </c>
      <c r="C30" s="2">
        <v>457057034</v>
      </c>
      <c r="D30" s="1" t="s">
        <v>371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s="4" customFormat="1" ht="30" customHeight="1">
      <c r="A31" s="50" t="s">
        <v>254</v>
      </c>
      <c r="B31" s="1">
        <v>253191</v>
      </c>
      <c r="C31" s="2">
        <v>162374608</v>
      </c>
      <c r="D31" s="1" t="s">
        <v>371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s="4" customFormat="1" ht="30" customHeight="1">
      <c r="A32" s="50" t="s">
        <v>255</v>
      </c>
      <c r="B32" s="1">
        <v>253110</v>
      </c>
      <c r="C32" s="2">
        <v>172936231</v>
      </c>
      <c r="D32" s="1" t="s">
        <v>371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s="4" customFormat="1" ht="30" customHeight="1">
      <c r="A33" s="50" t="s">
        <v>256</v>
      </c>
      <c r="B33" s="1">
        <v>253149</v>
      </c>
      <c r="C33" s="2">
        <v>530371887</v>
      </c>
      <c r="D33" s="1" t="s">
        <v>371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s="4" customFormat="1" ht="30" customHeight="1">
      <c r="A34" s="50" t="s">
        <v>257</v>
      </c>
      <c r="B34" s="1">
        <v>253140</v>
      </c>
      <c r="C34" s="2">
        <v>590408482</v>
      </c>
      <c r="D34" s="1" t="s">
        <v>371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s="4" customFormat="1" ht="30" customHeight="1">
      <c r="A35" s="50" t="s">
        <v>238</v>
      </c>
      <c r="B35" s="1">
        <v>253136</v>
      </c>
      <c r="C35" s="2">
        <v>3307882941</v>
      </c>
      <c r="D35" s="1" t="s">
        <v>371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s="4" customFormat="1" ht="30" customHeight="1">
      <c r="A36" s="50" t="s">
        <v>258</v>
      </c>
      <c r="B36" s="1">
        <v>253145</v>
      </c>
      <c r="C36" s="2">
        <v>928559122</v>
      </c>
      <c r="D36" s="1" t="s">
        <v>371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s="4" customFormat="1" ht="30" customHeight="1">
      <c r="A37" s="50" t="s">
        <v>259</v>
      </c>
      <c r="B37" s="1">
        <v>253139</v>
      </c>
      <c r="C37" s="2">
        <v>537426086</v>
      </c>
      <c r="D37" s="1" t="s">
        <v>371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s="4" customFormat="1" ht="30" customHeight="1">
      <c r="A38" s="50" t="s">
        <v>260</v>
      </c>
      <c r="B38" s="1">
        <v>253144</v>
      </c>
      <c r="C38" s="2">
        <v>540778517</v>
      </c>
      <c r="D38" s="1" t="s">
        <v>371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s="4" customFormat="1" ht="30" customHeight="1">
      <c r="A39" s="50" t="s">
        <v>261</v>
      </c>
      <c r="B39" s="1">
        <v>253120</v>
      </c>
      <c r="C39" s="2">
        <v>47422691</v>
      </c>
      <c r="D39" s="1" t="s">
        <v>371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s="4" customFormat="1" ht="30" customHeight="1">
      <c r="A40" s="50" t="s">
        <v>237</v>
      </c>
      <c r="B40" s="1">
        <v>253133</v>
      </c>
      <c r="C40" s="2">
        <v>653802866</v>
      </c>
      <c r="D40" s="1" t="s">
        <v>371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s="4" customFormat="1" ht="30" customHeight="1">
      <c r="A41" s="50" t="s">
        <v>239</v>
      </c>
      <c r="B41" s="1">
        <v>253186</v>
      </c>
      <c r="C41" s="2">
        <v>1058594722</v>
      </c>
      <c r="D41" s="1" t="s">
        <v>371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s="4" customFormat="1" ht="30" customHeight="1">
      <c r="A42" s="50" t="s">
        <v>262</v>
      </c>
      <c r="B42" s="1">
        <v>253134</v>
      </c>
      <c r="C42" s="2">
        <v>955358044</v>
      </c>
      <c r="D42" s="1" t="s">
        <v>371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s="4" customFormat="1" ht="30" customHeight="1">
      <c r="A43" s="50" t="s">
        <v>263</v>
      </c>
      <c r="B43" s="1">
        <v>253232</v>
      </c>
      <c r="C43" s="2">
        <v>80519416</v>
      </c>
      <c r="D43" s="1" t="s">
        <v>371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s="4" customFormat="1" ht="30" customHeight="1">
      <c r="A44" s="50" t="s">
        <v>264</v>
      </c>
      <c r="B44" s="1">
        <v>253123</v>
      </c>
      <c r="C44" s="2">
        <v>2439478401</v>
      </c>
      <c r="D44" s="1" t="s">
        <v>371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s="4" customFormat="1" ht="30" customHeight="1">
      <c r="A45" s="50" t="s">
        <v>265</v>
      </c>
      <c r="B45" s="1">
        <v>253610</v>
      </c>
      <c r="C45" s="2">
        <v>376346273</v>
      </c>
      <c r="D45" s="1" t="s">
        <v>371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s="4" customFormat="1" ht="30" customHeight="1">
      <c r="A46" s="50" t="s">
        <v>266</v>
      </c>
      <c r="B46" s="1">
        <v>253129</v>
      </c>
      <c r="C46" s="2">
        <v>343994811</v>
      </c>
      <c r="D46" s="1" t="s">
        <v>371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4" customFormat="1" ht="30" customHeight="1">
      <c r="A47" s="50" t="s">
        <v>267</v>
      </c>
      <c r="B47" s="1">
        <v>253125</v>
      </c>
      <c r="C47" s="2">
        <v>310168898</v>
      </c>
      <c r="D47" s="1" t="s">
        <v>371</v>
      </c>
      <c r="E47" s="3"/>
      <c r="F47" s="3"/>
      <c r="G47" s="8"/>
      <c r="H47" s="8"/>
      <c r="I47" s="3"/>
      <c r="J47" s="3"/>
      <c r="K47" s="3"/>
      <c r="L47" s="3"/>
      <c r="M47" s="3"/>
      <c r="N47" s="3"/>
      <c r="O47" s="3"/>
    </row>
    <row r="48" spans="1:15" s="4" customFormat="1" ht="30" customHeight="1">
      <c r="A48" s="50" t="s">
        <v>268</v>
      </c>
      <c r="B48" s="1">
        <v>253148</v>
      </c>
      <c r="C48" s="2">
        <v>1400714949</v>
      </c>
      <c r="D48" s="1" t="s">
        <v>371</v>
      </c>
      <c r="E48" s="3"/>
      <c r="F48" s="3"/>
      <c r="G48"/>
      <c r="H48"/>
      <c r="I48" s="3"/>
      <c r="J48" s="3"/>
      <c r="K48" s="3"/>
      <c r="L48" s="3"/>
      <c r="M48" s="3"/>
      <c r="N48" s="3"/>
      <c r="O48" s="3"/>
    </row>
    <row r="49" spans="1:8" ht="30" customHeight="1">
      <c r="A49" s="50" t="s">
        <v>269</v>
      </c>
      <c r="B49" s="1">
        <v>253192</v>
      </c>
      <c r="C49" s="2">
        <v>1958320734</v>
      </c>
      <c r="D49" s="1" t="s">
        <v>371</v>
      </c>
      <c r="G49"/>
      <c r="H49"/>
    </row>
    <row r="50" spans="1:8" ht="30" customHeight="1">
      <c r="A50" s="50" t="s">
        <v>270</v>
      </c>
      <c r="B50" s="1">
        <v>253610</v>
      </c>
      <c r="C50" s="2">
        <v>2252993888</v>
      </c>
      <c r="D50" s="1" t="s">
        <v>371</v>
      </c>
      <c r="G50"/>
      <c r="H50"/>
    </row>
    <row r="51" spans="1:8" ht="30" customHeight="1">
      <c r="A51" s="50" t="s">
        <v>226</v>
      </c>
      <c r="B51" s="1">
        <v>253610</v>
      </c>
      <c r="C51" s="2">
        <v>58256287980</v>
      </c>
      <c r="D51" s="1" t="s">
        <v>371</v>
      </c>
      <c r="G51"/>
      <c r="H51"/>
    </row>
    <row r="52" spans="1:8" ht="30" customHeight="1">
      <c r="A52" s="50" t="s">
        <v>271</v>
      </c>
      <c r="B52" s="1">
        <v>253125</v>
      </c>
      <c r="C52" s="2">
        <v>437244022</v>
      </c>
      <c r="D52" s="1" t="s">
        <v>371</v>
      </c>
      <c r="G52"/>
      <c r="H52"/>
    </row>
    <row r="53" spans="1:8" ht="30" customHeight="1">
      <c r="A53" s="50" t="s">
        <v>272</v>
      </c>
      <c r="B53" s="1">
        <v>253141</v>
      </c>
      <c r="C53" s="2">
        <v>4561979052</v>
      </c>
      <c r="D53" s="1" t="s">
        <v>371</v>
      </c>
      <c r="G53"/>
      <c r="H53"/>
    </row>
    <row r="54" spans="1:8" ht="30" customHeight="1">
      <c r="A54" s="50" t="s">
        <v>273</v>
      </c>
      <c r="B54" s="1">
        <v>253122</v>
      </c>
      <c r="C54" s="2">
        <v>55437004142</v>
      </c>
      <c r="D54" s="1" t="s">
        <v>374</v>
      </c>
      <c r="G54"/>
      <c r="H54"/>
    </row>
    <row r="55" spans="1:8" ht="30" customHeight="1">
      <c r="A55" s="50" t="s">
        <v>245</v>
      </c>
      <c r="B55" s="1">
        <v>253135</v>
      </c>
      <c r="C55" s="2">
        <v>2651720439</v>
      </c>
      <c r="D55" s="1" t="s">
        <v>374</v>
      </c>
      <c r="G55"/>
      <c r="H55"/>
    </row>
    <row r="56" spans="1:8" ht="30" customHeight="1">
      <c r="A56" s="50" t="s">
        <v>246</v>
      </c>
      <c r="B56" s="1">
        <v>253147</v>
      </c>
      <c r="C56" s="2">
        <v>201452649</v>
      </c>
      <c r="D56" s="1" t="s">
        <v>374</v>
      </c>
      <c r="G56"/>
      <c r="H56"/>
    </row>
    <row r="57" spans="1:8" ht="30" customHeight="1">
      <c r="A57" s="50" t="s">
        <v>274</v>
      </c>
      <c r="B57" s="1">
        <v>253114</v>
      </c>
      <c r="C57" s="2">
        <v>1172347096</v>
      </c>
      <c r="D57" s="1" t="s">
        <v>374</v>
      </c>
      <c r="G57"/>
      <c r="H57"/>
    </row>
    <row r="58" spans="1:8" ht="30" customHeight="1">
      <c r="A58" s="50" t="s">
        <v>247</v>
      </c>
      <c r="B58" s="1">
        <v>253127</v>
      </c>
      <c r="C58" s="2">
        <v>986657231</v>
      </c>
      <c r="D58" s="1" t="s">
        <v>374</v>
      </c>
      <c r="G58"/>
      <c r="H58"/>
    </row>
    <row r="59" spans="1:8" ht="30" customHeight="1">
      <c r="A59" s="50" t="s">
        <v>275</v>
      </c>
      <c r="B59" s="1">
        <v>253124</v>
      </c>
      <c r="C59" s="2">
        <v>2343551589</v>
      </c>
      <c r="D59" s="1" t="s">
        <v>374</v>
      </c>
      <c r="G59"/>
      <c r="H59"/>
    </row>
    <row r="60" spans="1:8" ht="30" customHeight="1">
      <c r="A60" s="50" t="s">
        <v>276</v>
      </c>
      <c r="B60" s="1">
        <v>253137</v>
      </c>
      <c r="C60" s="2">
        <v>2223051409</v>
      </c>
      <c r="D60" s="1" t="s">
        <v>374</v>
      </c>
      <c r="G60"/>
      <c r="H60"/>
    </row>
    <row r="61" spans="1:8" ht="30" customHeight="1">
      <c r="A61" s="50" t="s">
        <v>248</v>
      </c>
      <c r="B61" s="1">
        <v>253142</v>
      </c>
      <c r="C61" s="2">
        <v>499728626</v>
      </c>
      <c r="D61" s="1" t="s">
        <v>374</v>
      </c>
      <c r="G61"/>
      <c r="H61"/>
    </row>
    <row r="62" spans="1:8" ht="30" customHeight="1">
      <c r="A62" s="50" t="s">
        <v>250</v>
      </c>
      <c r="B62" s="1">
        <v>253118</v>
      </c>
      <c r="C62" s="2">
        <v>981920948</v>
      </c>
      <c r="D62" s="1" t="s">
        <v>374</v>
      </c>
      <c r="G62"/>
      <c r="H62"/>
    </row>
    <row r="63" spans="1:8" ht="30" customHeight="1">
      <c r="A63" s="50" t="s">
        <v>277</v>
      </c>
      <c r="B63" s="1">
        <v>253152</v>
      </c>
      <c r="C63" s="2">
        <v>53826362</v>
      </c>
      <c r="D63" s="1" t="s">
        <v>374</v>
      </c>
      <c r="G63"/>
      <c r="H63"/>
    </row>
    <row r="64" spans="1:8" ht="30" customHeight="1">
      <c r="A64" s="50" t="s">
        <v>252</v>
      </c>
      <c r="B64" s="1">
        <v>253196</v>
      </c>
      <c r="C64" s="2">
        <v>56990317</v>
      </c>
      <c r="D64" s="1" t="s">
        <v>374</v>
      </c>
      <c r="G64"/>
      <c r="H64"/>
    </row>
    <row r="65" spans="1:8" ht="30" customHeight="1">
      <c r="A65" s="50" t="s">
        <v>278</v>
      </c>
      <c r="B65" s="1">
        <v>253126</v>
      </c>
      <c r="C65" s="2">
        <v>6443475183</v>
      </c>
      <c r="D65" s="1" t="s">
        <v>374</v>
      </c>
      <c r="G65"/>
      <c r="H65"/>
    </row>
    <row r="66" spans="1:8" ht="30" customHeight="1">
      <c r="A66" s="50" t="s">
        <v>279</v>
      </c>
      <c r="B66" s="1">
        <v>253133</v>
      </c>
      <c r="C66" s="2">
        <v>267212690</v>
      </c>
      <c r="D66" s="1" t="s">
        <v>374</v>
      </c>
      <c r="G66"/>
      <c r="H66"/>
    </row>
    <row r="67" spans="1:8" ht="30" customHeight="1">
      <c r="A67" s="50" t="s">
        <v>253</v>
      </c>
      <c r="B67" s="1">
        <v>253138</v>
      </c>
      <c r="C67" s="2">
        <v>31627775</v>
      </c>
      <c r="D67" s="1" t="s">
        <v>374</v>
      </c>
      <c r="G67"/>
      <c r="H67"/>
    </row>
    <row r="68" spans="1:8" ht="30" customHeight="1">
      <c r="A68" s="50" t="s">
        <v>254</v>
      </c>
      <c r="B68" s="1">
        <v>253191</v>
      </c>
      <c r="C68" s="2">
        <v>705285473</v>
      </c>
      <c r="D68" s="1" t="s">
        <v>374</v>
      </c>
      <c r="G68"/>
      <c r="H68"/>
    </row>
    <row r="69" spans="1:8" ht="30" customHeight="1">
      <c r="A69" s="50" t="s">
        <v>280</v>
      </c>
      <c r="B69" s="1">
        <v>253117</v>
      </c>
      <c r="C69" s="2">
        <v>75282400</v>
      </c>
      <c r="D69" s="1" t="s">
        <v>374</v>
      </c>
      <c r="G69"/>
      <c r="H69"/>
    </row>
    <row r="70" spans="1:8" ht="30" customHeight="1">
      <c r="A70" s="50" t="s">
        <v>255</v>
      </c>
      <c r="B70" s="1">
        <v>253110</v>
      </c>
      <c r="C70" s="2">
        <v>779199837</v>
      </c>
      <c r="D70" s="1" t="s">
        <v>374</v>
      </c>
      <c r="G70"/>
      <c r="H70"/>
    </row>
    <row r="71" spans="1:8" ht="30" customHeight="1">
      <c r="A71" s="50" t="s">
        <v>281</v>
      </c>
      <c r="B71" s="1">
        <v>253198</v>
      </c>
      <c r="C71" s="2">
        <v>111126824</v>
      </c>
      <c r="D71" s="1" t="s">
        <v>374</v>
      </c>
      <c r="G71"/>
      <c r="H71"/>
    </row>
    <row r="72" spans="1:8" ht="30" customHeight="1">
      <c r="A72" s="50" t="s">
        <v>256</v>
      </c>
      <c r="B72" s="1">
        <v>253149</v>
      </c>
      <c r="C72" s="2">
        <v>955383023</v>
      </c>
      <c r="D72" s="1" t="s">
        <v>374</v>
      </c>
      <c r="G72"/>
      <c r="H72"/>
    </row>
    <row r="73" spans="1:8" ht="30" customHeight="1">
      <c r="A73" s="50" t="s">
        <v>282</v>
      </c>
      <c r="B73" s="1">
        <v>253132</v>
      </c>
      <c r="C73" s="2">
        <v>3833797286</v>
      </c>
      <c r="D73" s="1" t="s">
        <v>374</v>
      </c>
      <c r="G73"/>
      <c r="H73"/>
    </row>
    <row r="74" spans="1:8" ht="30" customHeight="1">
      <c r="A74" s="50" t="s">
        <v>257</v>
      </c>
      <c r="B74" s="1">
        <v>253140</v>
      </c>
      <c r="C74" s="2">
        <v>522535339</v>
      </c>
      <c r="D74" s="1" t="s">
        <v>374</v>
      </c>
      <c r="G74"/>
      <c r="H74"/>
    </row>
    <row r="75" spans="1:8" ht="30" customHeight="1">
      <c r="A75" s="50" t="s">
        <v>258</v>
      </c>
      <c r="B75" s="1">
        <v>253145</v>
      </c>
      <c r="C75" s="2">
        <v>193225784</v>
      </c>
      <c r="D75" s="1" t="s">
        <v>374</v>
      </c>
      <c r="G75"/>
      <c r="H75"/>
    </row>
    <row r="76" spans="1:8" ht="30" customHeight="1">
      <c r="A76" s="50" t="s">
        <v>239</v>
      </c>
      <c r="B76" s="1">
        <v>253186</v>
      </c>
      <c r="C76" s="2">
        <v>67460969</v>
      </c>
      <c r="D76" s="1" t="s">
        <v>374</v>
      </c>
      <c r="G76"/>
      <c r="H76"/>
    </row>
    <row r="77" spans="1:8" ht="30" customHeight="1">
      <c r="A77" s="50" t="s">
        <v>283</v>
      </c>
      <c r="B77" s="1">
        <v>253187</v>
      </c>
      <c r="C77" s="2">
        <v>7192004</v>
      </c>
      <c r="D77" s="1" t="s">
        <v>374</v>
      </c>
      <c r="G77"/>
      <c r="H77"/>
    </row>
    <row r="78" spans="1:8" ht="30" customHeight="1">
      <c r="A78" s="50" t="s">
        <v>264</v>
      </c>
      <c r="B78" s="1">
        <v>253123</v>
      </c>
      <c r="C78" s="2">
        <v>12081186166</v>
      </c>
      <c r="D78" s="1" t="s">
        <v>374</v>
      </c>
      <c r="G78"/>
      <c r="H78"/>
    </row>
    <row r="79" spans="1:8" ht="30" customHeight="1">
      <c r="A79" s="50" t="s">
        <v>268</v>
      </c>
      <c r="B79" s="1">
        <v>253148</v>
      </c>
      <c r="C79" s="2">
        <v>256659529</v>
      </c>
      <c r="D79" s="1" t="s">
        <v>374</v>
      </c>
      <c r="G79"/>
      <c r="H79"/>
    </row>
    <row r="80" spans="1:8" ht="30" customHeight="1">
      <c r="A80" s="50" t="s">
        <v>269</v>
      </c>
      <c r="B80" s="1">
        <v>253192</v>
      </c>
      <c r="C80" s="2">
        <v>214496046</v>
      </c>
      <c r="D80" s="1" t="s">
        <v>374</v>
      </c>
      <c r="G80"/>
      <c r="H80"/>
    </row>
    <row r="81" spans="1:8" ht="30" customHeight="1">
      <c r="A81" s="50" t="s">
        <v>270</v>
      </c>
      <c r="B81" s="1">
        <v>253610</v>
      </c>
      <c r="C81" s="2">
        <v>2094411418</v>
      </c>
      <c r="D81" s="1" t="s">
        <v>375</v>
      </c>
      <c r="G81"/>
      <c r="H81"/>
    </row>
    <row r="82" spans="1:8" ht="30" customHeight="1">
      <c r="A82" s="50" t="s">
        <v>284</v>
      </c>
      <c r="B82" s="1">
        <v>253119</v>
      </c>
      <c r="C82" s="2">
        <f>8783363089-2094411418</f>
        <v>6688951671</v>
      </c>
      <c r="D82" s="1" t="s">
        <v>374</v>
      </c>
      <c r="G82"/>
      <c r="H82"/>
    </row>
    <row r="83" spans="1:8" ht="30" customHeight="1">
      <c r="A83" s="50" t="s">
        <v>271</v>
      </c>
      <c r="B83" s="1">
        <v>253125</v>
      </c>
      <c r="C83" s="2">
        <v>1094573304</v>
      </c>
      <c r="D83" s="1" t="s">
        <v>374</v>
      </c>
      <c r="G83"/>
      <c r="H83"/>
    </row>
    <row r="84" spans="1:8" ht="30" customHeight="1">
      <c r="A84" s="50" t="s">
        <v>272</v>
      </c>
      <c r="B84" s="1">
        <v>253141</v>
      </c>
      <c r="C84" s="2">
        <v>3299922460</v>
      </c>
      <c r="D84" s="1" t="s">
        <v>374</v>
      </c>
      <c r="G84"/>
      <c r="H84"/>
    </row>
    <row r="85" spans="1:8" ht="30" customHeight="1">
      <c r="A85" s="50" t="s">
        <v>285</v>
      </c>
      <c r="B85" s="1">
        <v>253155</v>
      </c>
      <c r="C85" s="2">
        <v>14308379</v>
      </c>
      <c r="D85" s="1" t="s">
        <v>374</v>
      </c>
      <c r="G85"/>
      <c r="H85"/>
    </row>
    <row r="86" spans="1:8" ht="30" customHeight="1">
      <c r="A86" s="50" t="s">
        <v>273</v>
      </c>
      <c r="B86" s="1">
        <v>253122</v>
      </c>
      <c r="C86" s="2">
        <v>19262078048</v>
      </c>
      <c r="D86" s="1" t="s">
        <v>376</v>
      </c>
      <c r="G86"/>
      <c r="H86"/>
    </row>
    <row r="87" spans="1:8" ht="30" customHeight="1">
      <c r="A87" s="50" t="s">
        <v>245</v>
      </c>
      <c r="B87" s="1">
        <v>253135</v>
      </c>
      <c r="C87" s="2">
        <v>4237592114</v>
      </c>
      <c r="D87" s="1" t="s">
        <v>376</v>
      </c>
      <c r="G87"/>
      <c r="H87"/>
    </row>
    <row r="88" spans="1:8" ht="30" customHeight="1">
      <c r="A88" s="50" t="s">
        <v>246</v>
      </c>
      <c r="B88" s="1">
        <v>253147</v>
      </c>
      <c r="C88" s="2">
        <v>1033649905</v>
      </c>
      <c r="D88" s="1" t="s">
        <v>376</v>
      </c>
      <c r="G88"/>
      <c r="H88"/>
    </row>
    <row r="89" spans="1:8" ht="30" customHeight="1">
      <c r="A89" s="50" t="s">
        <v>274</v>
      </c>
      <c r="B89" s="1">
        <v>253114</v>
      </c>
      <c r="C89" s="2">
        <v>179463506</v>
      </c>
      <c r="D89" s="1" t="s">
        <v>376</v>
      </c>
      <c r="G89"/>
      <c r="H89"/>
    </row>
    <row r="90" spans="1:8" ht="30" customHeight="1">
      <c r="A90" s="50" t="s">
        <v>247</v>
      </c>
      <c r="B90" s="1">
        <v>253127</v>
      </c>
      <c r="C90" s="2">
        <v>1825098041</v>
      </c>
      <c r="D90" s="1" t="s">
        <v>376</v>
      </c>
      <c r="G90"/>
      <c r="H90"/>
    </row>
    <row r="91" spans="1:8" ht="30" customHeight="1">
      <c r="A91" s="50" t="s">
        <v>275</v>
      </c>
      <c r="B91" s="1">
        <v>253124</v>
      </c>
      <c r="C91" s="2">
        <v>2488609664</v>
      </c>
      <c r="D91" s="1" t="s">
        <v>376</v>
      </c>
      <c r="G91"/>
      <c r="H91"/>
    </row>
    <row r="92" spans="1:8" ht="30" customHeight="1">
      <c r="A92" s="50" t="s">
        <v>276</v>
      </c>
      <c r="B92" s="1">
        <v>253136</v>
      </c>
      <c r="C92" s="2">
        <v>4490053802</v>
      </c>
      <c r="D92" s="1" t="s">
        <v>376</v>
      </c>
      <c r="G92"/>
      <c r="H92"/>
    </row>
    <row r="93" spans="1:8" ht="30" customHeight="1">
      <c r="A93" s="50" t="s">
        <v>248</v>
      </c>
      <c r="B93" s="1">
        <v>253142</v>
      </c>
      <c r="C93" s="2">
        <v>971634187</v>
      </c>
      <c r="D93" s="1" t="s">
        <v>376</v>
      </c>
      <c r="G93"/>
      <c r="H93"/>
    </row>
    <row r="94" spans="1:8" ht="30" customHeight="1">
      <c r="A94" s="50" t="s">
        <v>250</v>
      </c>
      <c r="B94" s="1">
        <v>253118</v>
      </c>
      <c r="C94" s="2">
        <v>590731290</v>
      </c>
      <c r="D94" s="1" t="s">
        <v>376</v>
      </c>
      <c r="G94"/>
      <c r="H94"/>
    </row>
    <row r="95" spans="1:8" ht="30" customHeight="1">
      <c r="A95" s="50" t="s">
        <v>277</v>
      </c>
      <c r="B95" s="1">
        <v>253152</v>
      </c>
      <c r="C95" s="2">
        <v>492705767</v>
      </c>
      <c r="D95" s="1" t="s">
        <v>376</v>
      </c>
      <c r="G95"/>
      <c r="H95"/>
    </row>
    <row r="96" spans="1:8" ht="30" customHeight="1">
      <c r="A96" s="50" t="s">
        <v>252</v>
      </c>
      <c r="B96" s="1">
        <v>253196</v>
      </c>
      <c r="C96" s="2">
        <v>392462397</v>
      </c>
      <c r="D96" s="1" t="s">
        <v>376</v>
      </c>
      <c r="G96"/>
      <c r="H96"/>
    </row>
    <row r="97" spans="1:8" ht="30" customHeight="1">
      <c r="A97" s="50" t="s">
        <v>278</v>
      </c>
      <c r="B97" s="1">
        <v>253126</v>
      </c>
      <c r="C97" s="2">
        <v>19799642504</v>
      </c>
      <c r="D97" s="1" t="s">
        <v>376</v>
      </c>
      <c r="G97"/>
      <c r="H97"/>
    </row>
    <row r="98" spans="1:8" ht="30" customHeight="1">
      <c r="A98" s="50" t="s">
        <v>279</v>
      </c>
      <c r="B98" s="1">
        <v>253133</v>
      </c>
      <c r="C98" s="2">
        <v>1272023284</v>
      </c>
      <c r="D98" s="1" t="s">
        <v>376</v>
      </c>
      <c r="G98"/>
      <c r="H98"/>
    </row>
    <row r="99" spans="1:8" ht="30" customHeight="1">
      <c r="A99" s="50" t="s">
        <v>253</v>
      </c>
      <c r="B99" s="1">
        <v>253138</v>
      </c>
      <c r="C99" s="2">
        <v>770454399</v>
      </c>
      <c r="D99" s="1" t="s">
        <v>376</v>
      </c>
      <c r="G99"/>
      <c r="H99"/>
    </row>
    <row r="100" spans="1:8" ht="30" customHeight="1">
      <c r="A100" s="50" t="s">
        <v>254</v>
      </c>
      <c r="B100" s="1">
        <v>253191</v>
      </c>
      <c r="C100" s="2">
        <v>9834051</v>
      </c>
      <c r="D100" s="1" t="s">
        <v>376</v>
      </c>
      <c r="G100"/>
      <c r="H100"/>
    </row>
    <row r="101" spans="1:8" ht="30" customHeight="1">
      <c r="A101" s="50" t="s">
        <v>280</v>
      </c>
      <c r="B101" s="1">
        <v>253117</v>
      </c>
      <c r="C101" s="2">
        <v>7387050</v>
      </c>
      <c r="D101" s="1" t="s">
        <v>376</v>
      </c>
      <c r="G101"/>
      <c r="H101"/>
    </row>
    <row r="102" spans="1:8" ht="30" customHeight="1">
      <c r="A102" s="50" t="s">
        <v>255</v>
      </c>
      <c r="B102" s="1">
        <v>253110</v>
      </c>
      <c r="C102" s="2">
        <v>447256016</v>
      </c>
      <c r="D102" s="1" t="s">
        <v>376</v>
      </c>
      <c r="G102"/>
      <c r="H102"/>
    </row>
    <row r="103" spans="1:8" ht="30" customHeight="1">
      <c r="A103" s="50" t="s">
        <v>281</v>
      </c>
      <c r="B103" s="1">
        <v>253198</v>
      </c>
      <c r="C103" s="2">
        <v>1425200121</v>
      </c>
      <c r="D103" s="1" t="s">
        <v>376</v>
      </c>
      <c r="G103"/>
      <c r="H103"/>
    </row>
    <row r="104" spans="1:8" ht="30" customHeight="1">
      <c r="A104" s="50" t="s">
        <v>256</v>
      </c>
      <c r="B104" s="1">
        <v>253149</v>
      </c>
      <c r="C104" s="2">
        <v>969444808</v>
      </c>
      <c r="D104" s="1" t="s">
        <v>376</v>
      </c>
      <c r="G104"/>
      <c r="H104"/>
    </row>
    <row r="105" spans="1:8" ht="30" customHeight="1">
      <c r="A105" s="50" t="s">
        <v>282</v>
      </c>
      <c r="B105" s="1">
        <v>253132</v>
      </c>
      <c r="C105" s="2">
        <v>7669584104</v>
      </c>
      <c r="D105" s="1" t="s">
        <v>376</v>
      </c>
      <c r="G105"/>
      <c r="H105"/>
    </row>
    <row r="106" spans="1:8" ht="30" customHeight="1">
      <c r="A106" s="50" t="s">
        <v>257</v>
      </c>
      <c r="B106" s="1">
        <v>253140</v>
      </c>
      <c r="C106" s="2">
        <v>1940952934</v>
      </c>
      <c r="D106" s="1" t="s">
        <v>376</v>
      </c>
      <c r="G106"/>
      <c r="H106"/>
    </row>
    <row r="107" spans="1:8" ht="30" customHeight="1">
      <c r="A107" s="50" t="s">
        <v>258</v>
      </c>
      <c r="B107" s="1">
        <v>253145</v>
      </c>
      <c r="C107" s="2">
        <v>200119184</v>
      </c>
      <c r="D107" s="1" t="s">
        <v>376</v>
      </c>
      <c r="G107"/>
      <c r="H107"/>
    </row>
    <row r="108" spans="1:8" ht="30" customHeight="1">
      <c r="A108" s="50" t="s">
        <v>239</v>
      </c>
      <c r="B108" s="1">
        <v>253186</v>
      </c>
      <c r="C108" s="2">
        <v>628281675</v>
      </c>
      <c r="D108" s="1" t="s">
        <v>376</v>
      </c>
      <c r="G108"/>
      <c r="H108"/>
    </row>
    <row r="109" spans="1:8" ht="30" customHeight="1">
      <c r="A109" s="50" t="s">
        <v>283</v>
      </c>
      <c r="B109" s="1">
        <v>253187</v>
      </c>
      <c r="C109" s="2">
        <v>291167879</v>
      </c>
      <c r="D109" s="1" t="s">
        <v>376</v>
      </c>
      <c r="G109"/>
      <c r="H109"/>
    </row>
    <row r="110" spans="1:8" ht="30" customHeight="1">
      <c r="A110" s="50" t="s">
        <v>286</v>
      </c>
      <c r="B110" s="1">
        <v>253150</v>
      </c>
      <c r="C110" s="2">
        <v>113164508</v>
      </c>
      <c r="D110" s="1" t="s">
        <v>376</v>
      </c>
      <c r="G110"/>
      <c r="H110"/>
    </row>
    <row r="111" spans="1:8" ht="30" customHeight="1">
      <c r="A111" s="50" t="s">
        <v>264</v>
      </c>
      <c r="B111" s="1">
        <v>253123</v>
      </c>
      <c r="C111" s="2">
        <v>171918867</v>
      </c>
      <c r="D111" s="1" t="s">
        <v>376</v>
      </c>
      <c r="G111"/>
      <c r="H111"/>
    </row>
    <row r="112" spans="1:8" ht="30" customHeight="1">
      <c r="A112" s="50" t="s">
        <v>268</v>
      </c>
      <c r="B112" s="1">
        <v>253148</v>
      </c>
      <c r="C112" s="2">
        <v>2148709165</v>
      </c>
      <c r="D112" s="1" t="s">
        <v>376</v>
      </c>
      <c r="G112"/>
      <c r="H112"/>
    </row>
    <row r="113" spans="1:8" ht="30" customHeight="1">
      <c r="A113" s="50" t="s">
        <v>269</v>
      </c>
      <c r="B113" s="1">
        <v>253192</v>
      </c>
      <c r="C113" s="2">
        <v>905605593</v>
      </c>
      <c r="D113" s="1" t="s">
        <v>376</v>
      </c>
      <c r="G113"/>
      <c r="H113"/>
    </row>
    <row r="114" spans="1:8" ht="30" customHeight="1">
      <c r="A114" s="50" t="s">
        <v>287</v>
      </c>
      <c r="B114" s="1">
        <v>253199</v>
      </c>
      <c r="C114" s="2">
        <v>940755</v>
      </c>
      <c r="D114" s="1" t="s">
        <v>376</v>
      </c>
      <c r="G114"/>
      <c r="H114"/>
    </row>
    <row r="115" spans="1:8" ht="30" customHeight="1">
      <c r="A115" s="50" t="s">
        <v>284</v>
      </c>
      <c r="B115" s="1">
        <v>253119</v>
      </c>
      <c r="C115" s="2">
        <v>11227066384</v>
      </c>
      <c r="D115" s="1" t="s">
        <v>376</v>
      </c>
      <c r="G115"/>
      <c r="H115"/>
    </row>
    <row r="116" spans="1:8" ht="30" customHeight="1">
      <c r="A116" s="50" t="s">
        <v>271</v>
      </c>
      <c r="B116" s="1">
        <v>253125</v>
      </c>
      <c r="C116" s="2">
        <v>1204732079</v>
      </c>
      <c r="D116" s="1" t="s">
        <v>376</v>
      </c>
      <c r="G116"/>
      <c r="H116"/>
    </row>
    <row r="117" spans="1:8" ht="30" customHeight="1">
      <c r="A117" s="50" t="s">
        <v>272</v>
      </c>
      <c r="B117" s="1">
        <v>253141</v>
      </c>
      <c r="C117" s="2">
        <v>8775919803</v>
      </c>
      <c r="D117" s="1" t="s">
        <v>376</v>
      </c>
      <c r="G117"/>
      <c r="H117"/>
    </row>
    <row r="118" spans="1:8" ht="30" customHeight="1">
      <c r="A118" s="50" t="s">
        <v>285</v>
      </c>
      <c r="B118" s="1">
        <v>253155</v>
      </c>
      <c r="C118" s="2">
        <v>147308918</v>
      </c>
      <c r="D118" s="1" t="s">
        <v>376</v>
      </c>
      <c r="G118"/>
      <c r="H118"/>
    </row>
    <row r="119" spans="1:8" s="8" customFormat="1" ht="30" customHeight="1">
      <c r="A119" s="49" t="s">
        <v>51</v>
      </c>
      <c r="B119" s="6"/>
      <c r="C119" s="7">
        <f>SUM(C2:C118)</f>
        <v>340810421580</v>
      </c>
      <c r="D119" s="6"/>
      <c r="G119"/>
      <c r="H119"/>
    </row>
  </sheetData>
  <autoFilter ref="A1:C139" xr:uid="{00000000-0009-0000-0000-000002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7"/>
  <sheetViews>
    <sheetView rightToLeft="1" workbookViewId="0"/>
  </sheetViews>
  <sheetFormatPr defaultColWidth="19" defaultRowHeight="19.5"/>
  <cols>
    <col min="1" max="1" width="15.5703125" style="11" customWidth="1"/>
    <col min="2" max="2" width="41.140625" style="11" customWidth="1"/>
    <col min="3" max="3" width="15.140625" style="11" customWidth="1"/>
    <col min="4" max="4" width="26.5703125" style="61" customWidth="1"/>
    <col min="5" max="5" width="19" style="11"/>
    <col min="6" max="6" width="19" style="59"/>
    <col min="7" max="15" width="19" style="11"/>
    <col min="16" max="17" width="19" style="12"/>
    <col min="18" max="16384" width="19" style="11"/>
  </cols>
  <sheetData>
    <row r="1" spans="1:8" ht="33" customHeight="1">
      <c r="A1" s="54" t="s">
        <v>141</v>
      </c>
      <c r="B1" s="54" t="s">
        <v>142</v>
      </c>
      <c r="C1" s="54" t="s">
        <v>1</v>
      </c>
      <c r="D1" s="60" t="s">
        <v>366</v>
      </c>
      <c r="E1" s="54" t="s">
        <v>367</v>
      </c>
      <c r="F1" s="55" t="s">
        <v>143</v>
      </c>
      <c r="G1" s="54" t="s">
        <v>144</v>
      </c>
      <c r="H1" s="54" t="s">
        <v>51</v>
      </c>
    </row>
    <row r="2" spans="1:8" ht="27" customHeight="1">
      <c r="A2" s="9">
        <v>10015</v>
      </c>
      <c r="B2" s="64" t="s">
        <v>145</v>
      </c>
      <c r="C2" s="9">
        <v>253610</v>
      </c>
      <c r="D2" s="62" t="s">
        <v>146</v>
      </c>
      <c r="E2" s="9" t="s">
        <v>368</v>
      </c>
      <c r="F2" s="10">
        <v>80385504613</v>
      </c>
      <c r="G2" s="9"/>
      <c r="H2" s="56">
        <f>F2+G2</f>
        <v>80385504613</v>
      </c>
    </row>
    <row r="3" spans="1:8" ht="27" customHeight="1">
      <c r="A3" s="9">
        <v>10030</v>
      </c>
      <c r="B3" s="64" t="s">
        <v>147</v>
      </c>
      <c r="C3" s="9">
        <v>253610</v>
      </c>
      <c r="D3" s="62" t="s">
        <v>146</v>
      </c>
      <c r="E3" s="9" t="s">
        <v>368</v>
      </c>
      <c r="F3" s="10">
        <v>5436849345</v>
      </c>
      <c r="G3" s="9"/>
      <c r="H3" s="56">
        <f t="shared" ref="H3:H66" si="0">F3+G3</f>
        <v>5436849345</v>
      </c>
    </row>
    <row r="4" spans="1:8" ht="27" customHeight="1">
      <c r="A4" s="9">
        <v>10067</v>
      </c>
      <c r="B4" s="64" t="s">
        <v>148</v>
      </c>
      <c r="C4" s="9">
        <v>253610</v>
      </c>
      <c r="D4" s="62" t="s">
        <v>146</v>
      </c>
      <c r="E4" s="9" t="s">
        <v>368</v>
      </c>
      <c r="F4" s="10">
        <v>8248910324</v>
      </c>
      <c r="G4" s="9"/>
      <c r="H4" s="56">
        <f t="shared" si="0"/>
        <v>8248910324</v>
      </c>
    </row>
    <row r="5" spans="1:8" ht="27" customHeight="1">
      <c r="A5" s="9">
        <v>10074</v>
      </c>
      <c r="B5" s="64" t="s">
        <v>377</v>
      </c>
      <c r="C5" s="9">
        <v>253714</v>
      </c>
      <c r="D5" s="62" t="s">
        <v>146</v>
      </c>
      <c r="E5" s="9" t="s">
        <v>368</v>
      </c>
      <c r="F5" s="10">
        <v>4367200513</v>
      </c>
      <c r="G5" s="9"/>
      <c r="H5" s="56">
        <f t="shared" si="0"/>
        <v>4367200513</v>
      </c>
    </row>
    <row r="6" spans="1:8" ht="27" customHeight="1">
      <c r="A6" s="9">
        <v>10076</v>
      </c>
      <c r="B6" s="64" t="s">
        <v>149</v>
      </c>
      <c r="C6" s="9">
        <v>253191</v>
      </c>
      <c r="D6" s="62" t="s">
        <v>146</v>
      </c>
      <c r="E6" s="9" t="s">
        <v>368</v>
      </c>
      <c r="F6" s="10">
        <v>82860736</v>
      </c>
      <c r="G6" s="9"/>
      <c r="H6" s="56">
        <f t="shared" si="0"/>
        <v>82860736</v>
      </c>
    </row>
    <row r="7" spans="1:8" ht="27" customHeight="1">
      <c r="A7" s="9">
        <v>10569</v>
      </c>
      <c r="B7" s="64" t="s">
        <v>150</v>
      </c>
      <c r="C7" s="9">
        <v>253138</v>
      </c>
      <c r="D7" s="62" t="s">
        <v>146</v>
      </c>
      <c r="E7" s="9" t="s">
        <v>368</v>
      </c>
      <c r="F7" s="10">
        <v>744693795</v>
      </c>
      <c r="G7" s="9"/>
      <c r="H7" s="56">
        <f t="shared" si="0"/>
        <v>744693795</v>
      </c>
    </row>
    <row r="8" spans="1:8" ht="27" customHeight="1">
      <c r="A8" s="9">
        <v>10570</v>
      </c>
      <c r="B8" s="64" t="s">
        <v>151</v>
      </c>
      <c r="C8" s="9">
        <v>253114</v>
      </c>
      <c r="D8" s="62" t="s">
        <v>146</v>
      </c>
      <c r="E8" s="9" t="s">
        <v>368</v>
      </c>
      <c r="F8" s="10">
        <v>225783972</v>
      </c>
      <c r="G8" s="9"/>
      <c r="H8" s="56">
        <f t="shared" si="0"/>
        <v>225783972</v>
      </c>
    </row>
    <row r="9" spans="1:8" ht="27" customHeight="1">
      <c r="A9" s="9">
        <v>10571</v>
      </c>
      <c r="B9" s="64" t="s">
        <v>152</v>
      </c>
      <c r="C9" s="9">
        <v>253110</v>
      </c>
      <c r="D9" s="62" t="s">
        <v>146</v>
      </c>
      <c r="E9" s="9" t="s">
        <v>368</v>
      </c>
      <c r="F9" s="10">
        <v>189016900</v>
      </c>
      <c r="G9" s="9"/>
      <c r="H9" s="56">
        <f t="shared" si="0"/>
        <v>189016900</v>
      </c>
    </row>
    <row r="10" spans="1:8" ht="27" customHeight="1">
      <c r="A10" s="9">
        <v>10591</v>
      </c>
      <c r="B10" s="64" t="s">
        <v>153</v>
      </c>
      <c r="C10" s="9">
        <v>253232</v>
      </c>
      <c r="D10" s="62" t="s">
        <v>146</v>
      </c>
      <c r="E10" s="9" t="s">
        <v>368</v>
      </c>
      <c r="F10" s="10">
        <v>63470303</v>
      </c>
      <c r="G10" s="9"/>
      <c r="H10" s="56">
        <f t="shared" si="0"/>
        <v>63470303</v>
      </c>
    </row>
    <row r="11" spans="1:8" ht="27" customHeight="1">
      <c r="A11" s="9">
        <v>10596</v>
      </c>
      <c r="B11" s="64" t="s">
        <v>154</v>
      </c>
      <c r="C11" s="9">
        <v>253610</v>
      </c>
      <c r="D11" s="62" t="s">
        <v>146</v>
      </c>
      <c r="E11" s="9" t="s">
        <v>368</v>
      </c>
      <c r="F11" s="10">
        <v>836074291</v>
      </c>
      <c r="G11" s="9"/>
      <c r="H11" s="56">
        <f t="shared" si="0"/>
        <v>836074291</v>
      </c>
    </row>
    <row r="12" spans="1:8" ht="27" customHeight="1">
      <c r="A12" s="9">
        <v>10597</v>
      </c>
      <c r="B12" s="64" t="s">
        <v>155</v>
      </c>
      <c r="C12" s="9">
        <v>253118</v>
      </c>
      <c r="D12" s="62" t="s">
        <v>146</v>
      </c>
      <c r="E12" s="9" t="s">
        <v>368</v>
      </c>
      <c r="F12" s="10">
        <v>12370057654</v>
      </c>
      <c r="G12" s="9"/>
      <c r="H12" s="56">
        <f t="shared" si="0"/>
        <v>12370057654</v>
      </c>
    </row>
    <row r="13" spans="1:8" ht="27" customHeight="1">
      <c r="A13" s="9">
        <v>10598</v>
      </c>
      <c r="B13" s="64" t="s">
        <v>156</v>
      </c>
      <c r="C13" s="9">
        <v>253120</v>
      </c>
      <c r="D13" s="62" t="s">
        <v>146</v>
      </c>
      <c r="E13" s="9" t="s">
        <v>368</v>
      </c>
      <c r="F13" s="10">
        <v>119378494</v>
      </c>
      <c r="G13" s="9"/>
      <c r="H13" s="56">
        <f t="shared" si="0"/>
        <v>119378494</v>
      </c>
    </row>
    <row r="14" spans="1:8" ht="27" customHeight="1">
      <c r="A14" s="9">
        <v>10601</v>
      </c>
      <c r="B14" s="64" t="s">
        <v>157</v>
      </c>
      <c r="C14" s="9">
        <v>253144</v>
      </c>
      <c r="D14" s="62" t="s">
        <v>146</v>
      </c>
      <c r="E14" s="9" t="s">
        <v>368</v>
      </c>
      <c r="F14" s="10">
        <v>1531952711</v>
      </c>
      <c r="G14" s="9"/>
      <c r="H14" s="56">
        <f t="shared" si="0"/>
        <v>1531952711</v>
      </c>
    </row>
    <row r="15" spans="1:8" ht="27" customHeight="1">
      <c r="A15" s="9">
        <v>10602</v>
      </c>
      <c r="B15" s="64" t="s">
        <v>158</v>
      </c>
      <c r="C15" s="9">
        <v>253146</v>
      </c>
      <c r="D15" s="62" t="s">
        <v>146</v>
      </c>
      <c r="E15" s="9" t="s">
        <v>368</v>
      </c>
      <c r="F15" s="10">
        <v>532092493</v>
      </c>
      <c r="G15" s="9"/>
      <c r="H15" s="56">
        <f t="shared" si="0"/>
        <v>532092493</v>
      </c>
    </row>
    <row r="16" spans="1:8" ht="27" customHeight="1">
      <c r="A16" s="9">
        <v>10603</v>
      </c>
      <c r="B16" s="64" t="s">
        <v>159</v>
      </c>
      <c r="C16" s="9">
        <v>253129</v>
      </c>
      <c r="D16" s="62" t="s">
        <v>146</v>
      </c>
      <c r="E16" s="9" t="s">
        <v>368</v>
      </c>
      <c r="F16" s="10">
        <v>411672619</v>
      </c>
      <c r="G16" s="9"/>
      <c r="H16" s="56">
        <f t="shared" si="0"/>
        <v>411672619</v>
      </c>
    </row>
    <row r="17" spans="1:8" ht="27" customHeight="1">
      <c r="A17" s="9">
        <v>10612</v>
      </c>
      <c r="B17" s="64" t="s">
        <v>160</v>
      </c>
      <c r="C17" s="9">
        <v>253125</v>
      </c>
      <c r="D17" s="62" t="s">
        <v>146</v>
      </c>
      <c r="E17" s="9" t="s">
        <v>368</v>
      </c>
      <c r="F17" s="10">
        <v>105886872</v>
      </c>
      <c r="G17" s="9"/>
      <c r="H17" s="56">
        <f t="shared" si="0"/>
        <v>105886872</v>
      </c>
    </row>
    <row r="18" spans="1:8" ht="27" customHeight="1">
      <c r="A18" s="9">
        <v>10616</v>
      </c>
      <c r="B18" s="64" t="s">
        <v>84</v>
      </c>
      <c r="C18" s="9">
        <v>253149</v>
      </c>
      <c r="D18" s="62" t="s">
        <v>146</v>
      </c>
      <c r="E18" s="9" t="s">
        <v>368</v>
      </c>
      <c r="F18" s="10">
        <v>542894673</v>
      </c>
      <c r="G18" s="9"/>
      <c r="H18" s="56">
        <f t="shared" si="0"/>
        <v>542894673</v>
      </c>
    </row>
    <row r="19" spans="1:8" ht="27" customHeight="1">
      <c r="A19" s="9">
        <v>10630</v>
      </c>
      <c r="B19" s="64" t="s">
        <v>161</v>
      </c>
      <c r="C19" s="9">
        <v>253229</v>
      </c>
      <c r="D19" s="62" t="s">
        <v>146</v>
      </c>
      <c r="E19" s="9" t="s">
        <v>368</v>
      </c>
      <c r="F19" s="10">
        <v>15725679</v>
      </c>
      <c r="G19" s="9"/>
      <c r="H19" s="56">
        <f t="shared" si="0"/>
        <v>15725679</v>
      </c>
    </row>
    <row r="20" spans="1:8" ht="27" customHeight="1">
      <c r="A20" s="9">
        <v>10743</v>
      </c>
      <c r="B20" s="64" t="s">
        <v>162</v>
      </c>
      <c r="C20" s="9">
        <v>253134</v>
      </c>
      <c r="D20" s="62" t="s">
        <v>146</v>
      </c>
      <c r="E20" s="9" t="s">
        <v>368</v>
      </c>
      <c r="F20" s="10">
        <v>3509924861</v>
      </c>
      <c r="G20" s="9"/>
      <c r="H20" s="56">
        <f t="shared" si="0"/>
        <v>3509924861</v>
      </c>
    </row>
    <row r="21" spans="1:8" ht="27" customHeight="1">
      <c r="A21" s="9">
        <v>10810</v>
      </c>
      <c r="B21" s="64" t="s">
        <v>163</v>
      </c>
      <c r="C21" s="9">
        <v>253123</v>
      </c>
      <c r="D21" s="62" t="s">
        <v>146</v>
      </c>
      <c r="E21" s="9" t="s">
        <v>368</v>
      </c>
      <c r="F21" s="10">
        <v>1704118842</v>
      </c>
      <c r="G21" s="9"/>
      <c r="H21" s="56">
        <f t="shared" si="0"/>
        <v>1704118842</v>
      </c>
    </row>
    <row r="22" spans="1:8" ht="27" customHeight="1">
      <c r="A22" s="9">
        <v>10945</v>
      </c>
      <c r="B22" s="64" t="s">
        <v>164</v>
      </c>
      <c r="C22" s="9">
        <v>253610</v>
      </c>
      <c r="D22" s="62" t="s">
        <v>146</v>
      </c>
      <c r="E22" s="9" t="s">
        <v>368</v>
      </c>
      <c r="F22" s="10">
        <v>3104600606</v>
      </c>
      <c r="G22" s="9"/>
      <c r="H22" s="56">
        <f t="shared" si="0"/>
        <v>3104600606</v>
      </c>
    </row>
    <row r="23" spans="1:8" ht="27" customHeight="1">
      <c r="A23" s="9">
        <v>11040</v>
      </c>
      <c r="B23" s="64" t="s">
        <v>165</v>
      </c>
      <c r="C23" s="9">
        <v>253196</v>
      </c>
      <c r="D23" s="62" t="s">
        <v>146</v>
      </c>
      <c r="E23" s="9" t="s">
        <v>368</v>
      </c>
      <c r="F23" s="10">
        <v>244854043</v>
      </c>
      <c r="G23" s="9"/>
      <c r="H23" s="56">
        <f t="shared" si="0"/>
        <v>244854043</v>
      </c>
    </row>
    <row r="24" spans="1:8" ht="27" customHeight="1">
      <c r="A24" s="9">
        <v>11121</v>
      </c>
      <c r="B24" s="64" t="s">
        <v>166</v>
      </c>
      <c r="C24" s="9">
        <v>253198</v>
      </c>
      <c r="D24" s="62" t="s">
        <v>146</v>
      </c>
      <c r="E24" s="9" t="s">
        <v>368</v>
      </c>
      <c r="F24" s="10">
        <v>871405703</v>
      </c>
      <c r="G24" s="9"/>
      <c r="H24" s="56">
        <f t="shared" si="0"/>
        <v>871405703</v>
      </c>
    </row>
    <row r="25" spans="1:8" ht="27" customHeight="1">
      <c r="A25" s="9">
        <v>40012</v>
      </c>
      <c r="B25" s="64" t="s">
        <v>167</v>
      </c>
      <c r="C25" s="9">
        <v>253122</v>
      </c>
      <c r="D25" s="62" t="s">
        <v>168</v>
      </c>
      <c r="E25" s="9" t="s">
        <v>369</v>
      </c>
      <c r="F25" s="10">
        <v>17619312617.450001</v>
      </c>
      <c r="G25" s="57"/>
      <c r="H25" s="56">
        <f t="shared" si="0"/>
        <v>17619312617.450001</v>
      </c>
    </row>
    <row r="26" spans="1:8" ht="27" customHeight="1">
      <c r="A26" s="9">
        <v>40012</v>
      </c>
      <c r="B26" s="64" t="s">
        <v>167</v>
      </c>
      <c r="C26" s="9">
        <v>253122</v>
      </c>
      <c r="D26" s="62" t="s">
        <v>169</v>
      </c>
      <c r="E26" s="9" t="s">
        <v>369</v>
      </c>
      <c r="F26" s="10">
        <v>58606051726.25</v>
      </c>
      <c r="G26" s="57"/>
      <c r="H26" s="56">
        <f t="shared" si="0"/>
        <v>58606051726.25</v>
      </c>
    </row>
    <row r="27" spans="1:8" ht="27" customHeight="1">
      <c r="A27" s="9">
        <v>40012</v>
      </c>
      <c r="B27" s="64" t="s">
        <v>167</v>
      </c>
      <c r="C27" s="9">
        <v>253122</v>
      </c>
      <c r="D27" s="62" t="s">
        <v>170</v>
      </c>
      <c r="E27" s="9" t="s">
        <v>369</v>
      </c>
      <c r="F27" s="10">
        <v>1373386208</v>
      </c>
      <c r="G27" s="57"/>
      <c r="H27" s="56">
        <f t="shared" si="0"/>
        <v>1373386208</v>
      </c>
    </row>
    <row r="28" spans="1:8" ht="27" customHeight="1">
      <c r="A28" s="9">
        <v>40012</v>
      </c>
      <c r="B28" s="64" t="s">
        <v>167</v>
      </c>
      <c r="C28" s="9">
        <v>253122</v>
      </c>
      <c r="D28" s="62" t="s">
        <v>171</v>
      </c>
      <c r="E28" s="9" t="s">
        <v>369</v>
      </c>
      <c r="F28" s="10">
        <v>1158088274</v>
      </c>
      <c r="G28" s="57"/>
      <c r="H28" s="56">
        <f t="shared" si="0"/>
        <v>1158088274</v>
      </c>
    </row>
    <row r="29" spans="1:8" ht="27" customHeight="1">
      <c r="A29" s="9">
        <v>40012</v>
      </c>
      <c r="B29" s="64" t="s">
        <v>167</v>
      </c>
      <c r="C29" s="9">
        <v>253122</v>
      </c>
      <c r="D29" s="62" t="s">
        <v>172</v>
      </c>
      <c r="E29" s="9" t="s">
        <v>370</v>
      </c>
      <c r="F29" s="10">
        <v>70000000000</v>
      </c>
      <c r="G29" s="57"/>
      <c r="H29" s="56">
        <f t="shared" si="0"/>
        <v>70000000000</v>
      </c>
    </row>
    <row r="30" spans="1:8" ht="27" customHeight="1">
      <c r="A30" s="9">
        <v>40012</v>
      </c>
      <c r="B30" s="64" t="s">
        <v>173</v>
      </c>
      <c r="C30" s="9">
        <v>253122</v>
      </c>
      <c r="D30" s="62"/>
      <c r="E30" s="9" t="s">
        <v>368</v>
      </c>
      <c r="F30" s="10"/>
      <c r="G30" s="57">
        <v>27139673838</v>
      </c>
      <c r="H30" s="56">
        <f t="shared" si="0"/>
        <v>27139673838</v>
      </c>
    </row>
    <row r="31" spans="1:8" ht="27" customHeight="1">
      <c r="A31" s="9">
        <v>40012</v>
      </c>
      <c r="B31" s="64" t="s">
        <v>173</v>
      </c>
      <c r="C31" s="9">
        <v>253122</v>
      </c>
      <c r="D31" s="62"/>
      <c r="E31" s="9" t="s">
        <v>368</v>
      </c>
      <c r="F31" s="10"/>
      <c r="G31" s="57">
        <v>23358388060</v>
      </c>
      <c r="H31" s="56">
        <f t="shared" si="0"/>
        <v>23358388060</v>
      </c>
    </row>
    <row r="32" spans="1:8" ht="27" customHeight="1">
      <c r="A32" s="9">
        <v>40012</v>
      </c>
      <c r="B32" s="64" t="s">
        <v>173</v>
      </c>
      <c r="C32" s="9">
        <v>253122</v>
      </c>
      <c r="D32" s="62"/>
      <c r="E32" s="9" t="s">
        <v>369</v>
      </c>
      <c r="F32" s="10"/>
      <c r="G32" s="57">
        <v>417357909822.29999</v>
      </c>
      <c r="H32" s="56">
        <f t="shared" si="0"/>
        <v>417357909822.29999</v>
      </c>
    </row>
    <row r="33" spans="1:8" ht="27" customHeight="1">
      <c r="A33" s="9">
        <v>40012</v>
      </c>
      <c r="B33" s="64" t="s">
        <v>173</v>
      </c>
      <c r="C33" s="9">
        <v>253122</v>
      </c>
      <c r="D33" s="62"/>
      <c r="E33" s="9" t="s">
        <v>369</v>
      </c>
      <c r="F33" s="10"/>
      <c r="G33" s="57">
        <v>13411737550</v>
      </c>
      <c r="H33" s="56">
        <f t="shared" si="0"/>
        <v>13411737550</v>
      </c>
    </row>
    <row r="34" spans="1:8" ht="27" customHeight="1">
      <c r="A34" s="9">
        <v>40012</v>
      </c>
      <c r="B34" s="64" t="s">
        <v>173</v>
      </c>
      <c r="C34" s="9">
        <v>253122</v>
      </c>
      <c r="D34" s="62"/>
      <c r="E34" s="9" t="s">
        <v>370</v>
      </c>
      <c r="F34" s="10"/>
      <c r="G34" s="57">
        <v>369975451904</v>
      </c>
      <c r="H34" s="56">
        <f t="shared" si="0"/>
        <v>369975451904</v>
      </c>
    </row>
    <row r="35" spans="1:8" ht="27" customHeight="1">
      <c r="A35" s="9">
        <v>30001</v>
      </c>
      <c r="B35" s="64" t="s">
        <v>174</v>
      </c>
      <c r="C35" s="9">
        <v>253181</v>
      </c>
      <c r="D35" s="62"/>
      <c r="E35" s="9" t="s">
        <v>368</v>
      </c>
      <c r="F35" s="10"/>
      <c r="G35" s="57">
        <v>117818475425</v>
      </c>
      <c r="H35" s="56">
        <f t="shared" si="0"/>
        <v>117818475425</v>
      </c>
    </row>
    <row r="36" spans="1:8" ht="27" customHeight="1">
      <c r="A36" s="9">
        <v>30039</v>
      </c>
      <c r="B36" s="64" t="s">
        <v>175</v>
      </c>
      <c r="C36" s="9">
        <v>253183</v>
      </c>
      <c r="D36" s="62"/>
      <c r="E36" s="9" t="s">
        <v>368</v>
      </c>
      <c r="F36" s="10"/>
      <c r="G36" s="57">
        <v>24862360865</v>
      </c>
      <c r="H36" s="56">
        <f t="shared" si="0"/>
        <v>24862360865</v>
      </c>
    </row>
    <row r="37" spans="1:8" ht="27" customHeight="1">
      <c r="A37" s="9">
        <v>30097</v>
      </c>
      <c r="B37" s="64" t="s">
        <v>176</v>
      </c>
      <c r="C37" s="9">
        <v>253236</v>
      </c>
      <c r="D37" s="62"/>
      <c r="E37" s="9" t="s">
        <v>368</v>
      </c>
      <c r="F37" s="10"/>
      <c r="G37" s="57">
        <v>12924800</v>
      </c>
      <c r="H37" s="56">
        <f t="shared" si="0"/>
        <v>12924800</v>
      </c>
    </row>
    <row r="38" spans="1:8" ht="27" customHeight="1">
      <c r="A38" s="9">
        <v>30100</v>
      </c>
      <c r="B38" s="64" t="s">
        <v>177</v>
      </c>
      <c r="C38" s="9">
        <v>253239</v>
      </c>
      <c r="D38" s="62"/>
      <c r="E38" s="9" t="s">
        <v>368</v>
      </c>
      <c r="F38" s="10"/>
      <c r="G38" s="57">
        <v>91020650</v>
      </c>
      <c r="H38" s="56">
        <f t="shared" si="0"/>
        <v>91020650</v>
      </c>
    </row>
    <row r="39" spans="1:8" ht="27" customHeight="1">
      <c r="A39" s="9">
        <v>30101</v>
      </c>
      <c r="B39" s="64" t="s">
        <v>178</v>
      </c>
      <c r="C39" s="9">
        <v>253222</v>
      </c>
      <c r="D39" s="62"/>
      <c r="E39" s="9" t="s">
        <v>368</v>
      </c>
      <c r="F39" s="10"/>
      <c r="G39" s="57">
        <v>2448882553</v>
      </c>
      <c r="H39" s="56">
        <f t="shared" si="0"/>
        <v>2448882553</v>
      </c>
    </row>
    <row r="40" spans="1:8" ht="27" customHeight="1">
      <c r="A40" s="9">
        <v>30102</v>
      </c>
      <c r="B40" s="64" t="s">
        <v>179</v>
      </c>
      <c r="C40" s="9">
        <v>253221</v>
      </c>
      <c r="D40" s="62"/>
      <c r="E40" s="9" t="s">
        <v>368</v>
      </c>
      <c r="F40" s="10"/>
      <c r="G40" s="57">
        <v>5241301653</v>
      </c>
      <c r="H40" s="56">
        <f t="shared" si="0"/>
        <v>5241301653</v>
      </c>
    </row>
    <row r="41" spans="1:8" ht="27" customHeight="1">
      <c r="A41" s="9">
        <v>30103</v>
      </c>
      <c r="B41" s="64" t="s">
        <v>180</v>
      </c>
      <c r="C41" s="9">
        <v>253210</v>
      </c>
      <c r="D41" s="62"/>
      <c r="E41" s="9" t="s">
        <v>368</v>
      </c>
      <c r="F41" s="10"/>
      <c r="G41" s="57">
        <v>357731648</v>
      </c>
      <c r="H41" s="56">
        <f t="shared" si="0"/>
        <v>357731648</v>
      </c>
    </row>
    <row r="42" spans="1:8" ht="27" customHeight="1">
      <c r="A42" s="9">
        <v>30104</v>
      </c>
      <c r="B42" s="64" t="s">
        <v>181</v>
      </c>
      <c r="C42" s="9">
        <v>253228</v>
      </c>
      <c r="D42" s="62"/>
      <c r="E42" s="9" t="s">
        <v>368</v>
      </c>
      <c r="F42" s="10"/>
      <c r="G42" s="57">
        <v>442163021</v>
      </c>
      <c r="H42" s="56">
        <f t="shared" si="0"/>
        <v>442163021</v>
      </c>
    </row>
    <row r="43" spans="1:8" ht="27" customHeight="1">
      <c r="A43" s="9">
        <v>30105</v>
      </c>
      <c r="B43" s="64" t="s">
        <v>182</v>
      </c>
      <c r="C43" s="9">
        <v>253212</v>
      </c>
      <c r="D43" s="62"/>
      <c r="E43" s="9" t="s">
        <v>368</v>
      </c>
      <c r="F43" s="10"/>
      <c r="G43" s="57">
        <v>186630190</v>
      </c>
      <c r="H43" s="56">
        <f t="shared" si="0"/>
        <v>186630190</v>
      </c>
    </row>
    <row r="44" spans="1:8" ht="27" customHeight="1">
      <c r="A44" s="9">
        <v>30106</v>
      </c>
      <c r="B44" s="64" t="s">
        <v>183</v>
      </c>
      <c r="C44" s="9">
        <v>253211</v>
      </c>
      <c r="D44" s="62"/>
      <c r="E44" s="9" t="s">
        <v>368</v>
      </c>
      <c r="F44" s="10"/>
      <c r="G44" s="57">
        <v>109662470</v>
      </c>
      <c r="H44" s="56">
        <f t="shared" si="0"/>
        <v>109662470</v>
      </c>
    </row>
    <row r="45" spans="1:8" ht="27" customHeight="1">
      <c r="A45" s="9">
        <v>30107</v>
      </c>
      <c r="B45" s="64" t="s">
        <v>184</v>
      </c>
      <c r="C45" s="9">
        <v>253213</v>
      </c>
      <c r="D45" s="62"/>
      <c r="E45" s="9" t="s">
        <v>368</v>
      </c>
      <c r="F45" s="10"/>
      <c r="G45" s="57">
        <v>30680505</v>
      </c>
      <c r="H45" s="56">
        <f t="shared" si="0"/>
        <v>30680505</v>
      </c>
    </row>
    <row r="46" spans="1:8" ht="27" customHeight="1">
      <c r="A46" s="9">
        <v>30110</v>
      </c>
      <c r="B46" s="64" t="s">
        <v>185</v>
      </c>
      <c r="C46" s="9">
        <v>253218</v>
      </c>
      <c r="D46" s="62"/>
      <c r="E46" s="9" t="s">
        <v>368</v>
      </c>
      <c r="F46" s="10"/>
      <c r="G46" s="57">
        <v>132224400</v>
      </c>
      <c r="H46" s="56">
        <f t="shared" si="0"/>
        <v>132224400</v>
      </c>
    </row>
    <row r="47" spans="1:8" ht="27" customHeight="1">
      <c r="A47" s="9">
        <v>30111</v>
      </c>
      <c r="B47" s="64" t="s">
        <v>186</v>
      </c>
      <c r="C47" s="9">
        <v>253220</v>
      </c>
      <c r="D47" s="62"/>
      <c r="E47" s="9" t="s">
        <v>368</v>
      </c>
      <c r="F47" s="10"/>
      <c r="G47" s="57">
        <v>307225480</v>
      </c>
      <c r="H47" s="56">
        <f t="shared" si="0"/>
        <v>307225480</v>
      </c>
    </row>
    <row r="48" spans="1:8" ht="27" customHeight="1">
      <c r="A48" s="9">
        <v>30113</v>
      </c>
      <c r="B48" s="64" t="s">
        <v>187</v>
      </c>
      <c r="C48" s="9">
        <v>253224</v>
      </c>
      <c r="D48" s="62"/>
      <c r="E48" s="9" t="s">
        <v>368</v>
      </c>
      <c r="F48" s="10"/>
      <c r="G48" s="57">
        <v>102780451</v>
      </c>
      <c r="H48" s="56">
        <f t="shared" si="0"/>
        <v>102780451</v>
      </c>
    </row>
    <row r="49" spans="1:17" ht="27" customHeight="1">
      <c r="A49" s="9">
        <v>30116</v>
      </c>
      <c r="B49" s="64" t="s">
        <v>188</v>
      </c>
      <c r="C49" s="9">
        <v>253235</v>
      </c>
      <c r="D49" s="62"/>
      <c r="E49" s="9" t="s">
        <v>368</v>
      </c>
      <c r="F49" s="10"/>
      <c r="G49" s="57">
        <v>34798200</v>
      </c>
      <c r="H49" s="56">
        <f t="shared" si="0"/>
        <v>34798200</v>
      </c>
    </row>
    <row r="50" spans="1:17" ht="27" customHeight="1">
      <c r="A50" s="9">
        <v>30127</v>
      </c>
      <c r="B50" s="64" t="s">
        <v>189</v>
      </c>
      <c r="C50" s="9">
        <v>253216</v>
      </c>
      <c r="D50" s="62"/>
      <c r="E50" s="9" t="s">
        <v>368</v>
      </c>
      <c r="F50" s="10"/>
      <c r="G50" s="57">
        <v>137665200</v>
      </c>
      <c r="H50" s="56">
        <f t="shared" si="0"/>
        <v>137665200</v>
      </c>
    </row>
    <row r="51" spans="1:17" ht="27" customHeight="1">
      <c r="A51" s="9">
        <v>30165</v>
      </c>
      <c r="B51" s="64" t="s">
        <v>190</v>
      </c>
      <c r="C51" s="9">
        <v>253242</v>
      </c>
      <c r="D51" s="62"/>
      <c r="E51" s="9" t="s">
        <v>368</v>
      </c>
      <c r="F51" s="10"/>
      <c r="G51" s="57">
        <v>96123800</v>
      </c>
      <c r="H51" s="56">
        <f t="shared" si="0"/>
        <v>96123800</v>
      </c>
    </row>
    <row r="52" spans="1:17" ht="27" customHeight="1">
      <c r="A52" s="9">
        <v>30169</v>
      </c>
      <c r="B52" s="64" t="s">
        <v>191</v>
      </c>
      <c r="C52" s="9">
        <v>253119</v>
      </c>
      <c r="D52" s="62"/>
      <c r="E52" s="9" t="s">
        <v>368</v>
      </c>
      <c r="F52" s="10"/>
      <c r="G52" s="57">
        <v>24897702798</v>
      </c>
      <c r="H52" s="56">
        <f t="shared" si="0"/>
        <v>24897702798</v>
      </c>
    </row>
    <row r="53" spans="1:17" ht="27" customHeight="1">
      <c r="A53" s="9">
        <v>30170</v>
      </c>
      <c r="B53" s="64" t="s">
        <v>192</v>
      </c>
      <c r="C53" s="9">
        <v>253122</v>
      </c>
      <c r="D53" s="62"/>
      <c r="E53" s="9" t="s">
        <v>368</v>
      </c>
      <c r="F53" s="10"/>
      <c r="G53" s="57">
        <v>13063908343</v>
      </c>
      <c r="H53" s="56">
        <f t="shared" si="0"/>
        <v>13063908343</v>
      </c>
    </row>
    <row r="54" spans="1:17" ht="27" customHeight="1">
      <c r="A54" s="9">
        <v>30171</v>
      </c>
      <c r="B54" s="64" t="s">
        <v>193</v>
      </c>
      <c r="C54" s="9">
        <v>253120</v>
      </c>
      <c r="D54" s="62"/>
      <c r="E54" s="9" t="s">
        <v>368</v>
      </c>
      <c r="F54" s="10"/>
      <c r="G54" s="57">
        <v>2968457451</v>
      </c>
      <c r="H54" s="56">
        <f t="shared" si="0"/>
        <v>2968457451</v>
      </c>
    </row>
    <row r="55" spans="1:17" ht="27" customHeight="1">
      <c r="A55" s="9">
        <v>30174</v>
      </c>
      <c r="B55" s="64" t="s">
        <v>194</v>
      </c>
      <c r="C55" s="9">
        <v>253144</v>
      </c>
      <c r="D55" s="62"/>
      <c r="E55" s="9" t="s">
        <v>368</v>
      </c>
      <c r="F55" s="10"/>
      <c r="G55" s="57">
        <v>11556245154</v>
      </c>
      <c r="H55" s="56">
        <f t="shared" si="0"/>
        <v>11556245154</v>
      </c>
    </row>
    <row r="56" spans="1:17" ht="27" customHeight="1">
      <c r="A56" s="9">
        <v>30175</v>
      </c>
      <c r="B56" s="64" t="s">
        <v>195</v>
      </c>
      <c r="C56" s="9">
        <v>253137</v>
      </c>
      <c r="D56" s="62"/>
      <c r="E56" s="9" t="s">
        <v>368</v>
      </c>
      <c r="F56" s="10"/>
      <c r="G56" s="57">
        <v>19781470164</v>
      </c>
      <c r="H56" s="56">
        <f t="shared" si="0"/>
        <v>19781470164</v>
      </c>
    </row>
    <row r="57" spans="1:17" ht="27" customHeight="1">
      <c r="A57" s="9">
        <v>30176</v>
      </c>
      <c r="B57" s="64" t="s">
        <v>196</v>
      </c>
      <c r="C57" s="9">
        <v>253140</v>
      </c>
      <c r="D57" s="62"/>
      <c r="E57" s="9" t="s">
        <v>368</v>
      </c>
      <c r="F57" s="10"/>
      <c r="G57" s="57">
        <v>4250308372</v>
      </c>
      <c r="H57" s="56">
        <f t="shared" si="0"/>
        <v>4250308372</v>
      </c>
    </row>
    <row r="58" spans="1:17" ht="27" customHeight="1">
      <c r="A58" s="9">
        <v>30177</v>
      </c>
      <c r="B58" s="64" t="s">
        <v>197</v>
      </c>
      <c r="C58" s="9">
        <v>253145</v>
      </c>
      <c r="D58" s="62"/>
      <c r="E58" s="9" t="s">
        <v>368</v>
      </c>
      <c r="F58" s="10"/>
      <c r="G58" s="57">
        <v>4801853753</v>
      </c>
      <c r="H58" s="56">
        <f t="shared" si="0"/>
        <v>4801853753</v>
      </c>
    </row>
    <row r="59" spans="1:17" ht="27" customHeight="1">
      <c r="A59" s="9">
        <v>30178</v>
      </c>
      <c r="B59" s="64" t="s">
        <v>198</v>
      </c>
      <c r="C59" s="9">
        <v>253127</v>
      </c>
      <c r="D59" s="62"/>
      <c r="E59" s="9" t="s">
        <v>368</v>
      </c>
      <c r="F59" s="10"/>
      <c r="G59" s="57">
        <v>6175544958</v>
      </c>
      <c r="H59" s="56">
        <f t="shared" si="0"/>
        <v>6175544958</v>
      </c>
    </row>
    <row r="60" spans="1:17" ht="27" customHeight="1">
      <c r="A60" s="9">
        <v>30180</v>
      </c>
      <c r="B60" s="64" t="s">
        <v>199</v>
      </c>
      <c r="C60" s="9">
        <v>253148</v>
      </c>
      <c r="D60" s="62"/>
      <c r="E60" s="9" t="s">
        <v>368</v>
      </c>
      <c r="F60" s="10"/>
      <c r="G60" s="57">
        <v>3779874670</v>
      </c>
      <c r="H60" s="56">
        <f t="shared" si="0"/>
        <v>3779874670</v>
      </c>
    </row>
    <row r="61" spans="1:17" ht="27" customHeight="1">
      <c r="A61" s="9">
        <v>30181</v>
      </c>
      <c r="B61" s="64" t="s">
        <v>200</v>
      </c>
      <c r="C61" s="9">
        <v>253132</v>
      </c>
      <c r="D61" s="62"/>
      <c r="E61" s="9" t="s">
        <v>368</v>
      </c>
      <c r="F61" s="10"/>
      <c r="G61" s="57">
        <v>11112391573</v>
      </c>
      <c r="H61" s="56">
        <f t="shared" si="0"/>
        <v>11112391573</v>
      </c>
    </row>
    <row r="62" spans="1:17" ht="27" customHeight="1">
      <c r="A62" s="9">
        <v>30182</v>
      </c>
      <c r="B62" s="64" t="s">
        <v>201</v>
      </c>
      <c r="C62" s="9">
        <v>253147</v>
      </c>
      <c r="D62" s="62"/>
      <c r="E62" s="9" t="s">
        <v>368</v>
      </c>
      <c r="F62" s="10"/>
      <c r="G62" s="57">
        <v>6357520430</v>
      </c>
      <c r="H62" s="56">
        <f t="shared" si="0"/>
        <v>6357520430</v>
      </c>
    </row>
    <row r="63" spans="1:17" ht="27" customHeight="1">
      <c r="A63" s="9">
        <v>30183</v>
      </c>
      <c r="B63" s="64" t="s">
        <v>202</v>
      </c>
      <c r="C63" s="9">
        <v>253143</v>
      </c>
      <c r="D63" s="62"/>
      <c r="E63" s="9" t="s">
        <v>368</v>
      </c>
      <c r="F63" s="10"/>
      <c r="G63" s="57">
        <v>6544384064</v>
      </c>
      <c r="H63" s="56">
        <f t="shared" si="0"/>
        <v>6544384064</v>
      </c>
      <c r="K63" s="13"/>
      <c r="L63" s="13"/>
      <c r="P63" s="11"/>
      <c r="Q63" s="11"/>
    </row>
    <row r="64" spans="1:17" ht="27" customHeight="1">
      <c r="A64" s="9">
        <v>30185</v>
      </c>
      <c r="B64" s="64" t="s">
        <v>203</v>
      </c>
      <c r="C64" s="9">
        <v>253134</v>
      </c>
      <c r="D64" s="62"/>
      <c r="E64" s="9" t="s">
        <v>368</v>
      </c>
      <c r="F64" s="10"/>
      <c r="G64" s="57">
        <v>44767851130</v>
      </c>
      <c r="H64" s="56">
        <f t="shared" si="0"/>
        <v>44767851130</v>
      </c>
      <c r="K64" s="13"/>
      <c r="L64" s="13"/>
      <c r="P64" s="11"/>
      <c r="Q64" s="11"/>
    </row>
    <row r="65" spans="1:17" ht="27" customHeight="1">
      <c r="A65" s="9">
        <v>30186</v>
      </c>
      <c r="B65" s="64" t="s">
        <v>204</v>
      </c>
      <c r="C65" s="9">
        <v>253142</v>
      </c>
      <c r="D65" s="62"/>
      <c r="E65" s="9" t="s">
        <v>368</v>
      </c>
      <c r="F65" s="10"/>
      <c r="G65" s="57">
        <v>3091303542</v>
      </c>
      <c r="H65" s="56">
        <f t="shared" si="0"/>
        <v>3091303542</v>
      </c>
      <c r="K65" s="13"/>
      <c r="L65" s="13"/>
      <c r="P65" s="11"/>
      <c r="Q65" s="11"/>
    </row>
    <row r="66" spans="1:17" ht="27" customHeight="1">
      <c r="A66" s="9">
        <v>30187</v>
      </c>
      <c r="B66" s="64" t="s">
        <v>205</v>
      </c>
      <c r="C66" s="9">
        <v>253135</v>
      </c>
      <c r="D66" s="62"/>
      <c r="E66" s="9" t="s">
        <v>368</v>
      </c>
      <c r="F66" s="10"/>
      <c r="G66" s="57">
        <v>13824945131</v>
      </c>
      <c r="H66" s="56">
        <f t="shared" si="0"/>
        <v>13824945131</v>
      </c>
      <c r="K66" s="13"/>
      <c r="L66" s="13"/>
      <c r="P66" s="11"/>
      <c r="Q66" s="11"/>
    </row>
    <row r="67" spans="1:17" ht="27" customHeight="1">
      <c r="A67" s="9">
        <v>30189</v>
      </c>
      <c r="B67" s="64" t="s">
        <v>206</v>
      </c>
      <c r="C67" s="9">
        <v>253136</v>
      </c>
      <c r="D67" s="62"/>
      <c r="E67" s="9" t="s">
        <v>368</v>
      </c>
      <c r="F67" s="10"/>
      <c r="G67" s="57">
        <v>8234106831</v>
      </c>
      <c r="H67" s="56">
        <f t="shared" ref="H67:H106" si="1">F67+G67</f>
        <v>8234106831</v>
      </c>
      <c r="K67" s="13"/>
      <c r="L67" s="13"/>
      <c r="P67" s="11"/>
      <c r="Q67" s="11"/>
    </row>
    <row r="68" spans="1:17" ht="27" customHeight="1">
      <c r="A68" s="9">
        <v>30190</v>
      </c>
      <c r="B68" s="64" t="s">
        <v>207</v>
      </c>
      <c r="C68" s="9">
        <v>253138</v>
      </c>
      <c r="D68" s="62"/>
      <c r="E68" s="9" t="s">
        <v>368</v>
      </c>
      <c r="F68" s="10"/>
      <c r="G68" s="57">
        <v>3934274426</v>
      </c>
      <c r="H68" s="56">
        <f t="shared" si="1"/>
        <v>3934274426</v>
      </c>
      <c r="K68" s="13"/>
      <c r="L68" s="13"/>
      <c r="P68" s="11"/>
      <c r="Q68" s="11"/>
    </row>
    <row r="69" spans="1:17" ht="27" customHeight="1">
      <c r="A69" s="9">
        <v>30191</v>
      </c>
      <c r="B69" s="64" t="s">
        <v>208</v>
      </c>
      <c r="C69" s="9">
        <v>253141</v>
      </c>
      <c r="D69" s="62"/>
      <c r="E69" s="9" t="s">
        <v>368</v>
      </c>
      <c r="F69" s="10"/>
      <c r="G69" s="57">
        <v>11330780696</v>
      </c>
      <c r="H69" s="56">
        <f t="shared" si="1"/>
        <v>11330780696</v>
      </c>
      <c r="K69" s="13"/>
      <c r="L69" s="13"/>
      <c r="P69" s="11"/>
      <c r="Q69" s="11"/>
    </row>
    <row r="70" spans="1:17" ht="27" customHeight="1">
      <c r="A70" s="9">
        <v>30192</v>
      </c>
      <c r="B70" s="64" t="s">
        <v>209</v>
      </c>
      <c r="C70" s="9">
        <v>253139</v>
      </c>
      <c r="D70" s="62"/>
      <c r="E70" s="9" t="s">
        <v>368</v>
      </c>
      <c r="F70" s="10"/>
      <c r="G70" s="57">
        <v>9202992419</v>
      </c>
      <c r="H70" s="56">
        <f t="shared" si="1"/>
        <v>9202992419</v>
      </c>
      <c r="K70" s="13"/>
      <c r="L70" s="13"/>
      <c r="P70" s="11"/>
      <c r="Q70" s="11"/>
    </row>
    <row r="71" spans="1:17" ht="27" customHeight="1">
      <c r="A71" s="9">
        <v>30193</v>
      </c>
      <c r="B71" s="64" t="s">
        <v>210</v>
      </c>
      <c r="C71" s="9">
        <v>253133</v>
      </c>
      <c r="D71" s="62"/>
      <c r="E71" s="9" t="s">
        <v>368</v>
      </c>
      <c r="F71" s="10"/>
      <c r="G71" s="57">
        <v>4721632350</v>
      </c>
      <c r="H71" s="56">
        <f t="shared" si="1"/>
        <v>4721632350</v>
      </c>
      <c r="K71" s="13"/>
      <c r="L71" s="13"/>
      <c r="P71" s="11"/>
      <c r="Q71" s="11"/>
    </row>
    <row r="72" spans="1:17" ht="27" customHeight="1">
      <c r="A72" s="9">
        <v>30194</v>
      </c>
      <c r="B72" s="64" t="s">
        <v>211</v>
      </c>
      <c r="C72" s="9">
        <v>253129</v>
      </c>
      <c r="D72" s="62"/>
      <c r="E72" s="9" t="s">
        <v>368</v>
      </c>
      <c r="F72" s="10"/>
      <c r="G72" s="57">
        <v>2559420675</v>
      </c>
      <c r="H72" s="56">
        <f t="shared" si="1"/>
        <v>2559420675</v>
      </c>
      <c r="K72" s="13"/>
      <c r="L72" s="13"/>
      <c r="P72" s="11"/>
      <c r="Q72" s="11"/>
    </row>
    <row r="73" spans="1:17" ht="27" customHeight="1">
      <c r="A73" s="9">
        <v>30196</v>
      </c>
      <c r="B73" s="64" t="s">
        <v>212</v>
      </c>
      <c r="C73" s="9">
        <v>253155</v>
      </c>
      <c r="D73" s="62"/>
      <c r="E73" s="9" t="s">
        <v>368</v>
      </c>
      <c r="F73" s="10"/>
      <c r="G73" s="57">
        <v>1383336933</v>
      </c>
      <c r="H73" s="56">
        <f t="shared" si="1"/>
        <v>1383336933</v>
      </c>
      <c r="K73" s="13"/>
      <c r="L73" s="13"/>
      <c r="P73" s="11"/>
      <c r="Q73" s="11"/>
    </row>
    <row r="74" spans="1:17" ht="27" customHeight="1">
      <c r="A74" s="9">
        <v>30198</v>
      </c>
      <c r="B74" s="64" t="s">
        <v>213</v>
      </c>
      <c r="C74" s="9">
        <v>253149</v>
      </c>
      <c r="D74" s="62"/>
      <c r="E74" s="9" t="s">
        <v>368</v>
      </c>
      <c r="F74" s="10"/>
      <c r="G74" s="57">
        <v>2330115307</v>
      </c>
      <c r="H74" s="56">
        <f t="shared" si="1"/>
        <v>2330115307</v>
      </c>
      <c r="K74" s="13"/>
      <c r="L74" s="13"/>
      <c r="P74" s="11"/>
      <c r="Q74" s="11"/>
    </row>
    <row r="75" spans="1:17" ht="27" customHeight="1">
      <c r="A75" s="9">
        <v>30200</v>
      </c>
      <c r="B75" s="64" t="s">
        <v>214</v>
      </c>
      <c r="C75" s="9">
        <v>253146</v>
      </c>
      <c r="D75" s="62"/>
      <c r="E75" s="9" t="s">
        <v>368</v>
      </c>
      <c r="F75" s="10"/>
      <c r="G75" s="57">
        <v>4659309133</v>
      </c>
      <c r="H75" s="56">
        <f t="shared" si="1"/>
        <v>4659309133</v>
      </c>
      <c r="K75" s="13"/>
      <c r="L75" s="13"/>
      <c r="P75" s="11"/>
      <c r="Q75" s="11"/>
    </row>
    <row r="76" spans="1:17" ht="27" customHeight="1">
      <c r="A76" s="9">
        <v>30201</v>
      </c>
      <c r="B76" s="64" t="s">
        <v>215</v>
      </c>
      <c r="C76" s="9">
        <v>253150</v>
      </c>
      <c r="D76" s="62"/>
      <c r="E76" s="9" t="s">
        <v>368</v>
      </c>
      <c r="F76" s="10"/>
      <c r="G76" s="57">
        <v>2366650071</v>
      </c>
      <c r="H76" s="56">
        <f t="shared" si="1"/>
        <v>2366650071</v>
      </c>
      <c r="K76" s="13"/>
      <c r="L76" s="13"/>
      <c r="P76" s="11"/>
      <c r="Q76" s="11"/>
    </row>
    <row r="77" spans="1:17" ht="27" customHeight="1">
      <c r="A77" s="9">
        <v>30202</v>
      </c>
      <c r="B77" s="64" t="s">
        <v>216</v>
      </c>
      <c r="C77" s="9">
        <v>253152</v>
      </c>
      <c r="D77" s="62"/>
      <c r="E77" s="9" t="s">
        <v>368</v>
      </c>
      <c r="F77" s="10"/>
      <c r="G77" s="57">
        <v>3298205776</v>
      </c>
      <c r="H77" s="56">
        <f t="shared" si="1"/>
        <v>3298205776</v>
      </c>
      <c r="K77" s="13"/>
      <c r="L77" s="13"/>
      <c r="P77" s="11"/>
      <c r="Q77" s="11"/>
    </row>
    <row r="78" spans="1:17" ht="27" customHeight="1">
      <c r="A78" s="9">
        <v>30204</v>
      </c>
      <c r="B78" s="64" t="s">
        <v>217</v>
      </c>
      <c r="C78" s="9">
        <v>253186</v>
      </c>
      <c r="D78" s="62"/>
      <c r="E78" s="9" t="s">
        <v>368</v>
      </c>
      <c r="F78" s="10"/>
      <c r="G78" s="57">
        <v>7156277905</v>
      </c>
      <c r="H78" s="56">
        <f t="shared" si="1"/>
        <v>7156277905</v>
      </c>
      <c r="K78" s="13"/>
      <c r="L78" s="13"/>
      <c r="P78" s="11"/>
      <c r="Q78" s="11"/>
    </row>
    <row r="79" spans="1:17" ht="27" customHeight="1">
      <c r="A79" s="9">
        <v>30206</v>
      </c>
      <c r="B79" s="64" t="s">
        <v>218</v>
      </c>
      <c r="C79" s="9">
        <v>253243</v>
      </c>
      <c r="D79" s="62"/>
      <c r="E79" s="9" t="s">
        <v>368</v>
      </c>
      <c r="F79" s="10"/>
      <c r="G79" s="57">
        <v>159396398</v>
      </c>
      <c r="H79" s="56">
        <f t="shared" si="1"/>
        <v>159396398</v>
      </c>
      <c r="K79" s="13"/>
      <c r="L79" s="13"/>
      <c r="P79" s="11"/>
      <c r="Q79" s="11"/>
    </row>
    <row r="80" spans="1:17" ht="27" customHeight="1">
      <c r="A80" s="9">
        <v>30211</v>
      </c>
      <c r="B80" s="64" t="s">
        <v>219</v>
      </c>
      <c r="C80" s="9">
        <v>253187</v>
      </c>
      <c r="D80" s="62"/>
      <c r="E80" s="9" t="s">
        <v>368</v>
      </c>
      <c r="F80" s="10"/>
      <c r="G80" s="57">
        <v>2050164611</v>
      </c>
      <c r="H80" s="56">
        <f t="shared" si="1"/>
        <v>2050164611</v>
      </c>
      <c r="K80" s="13"/>
      <c r="L80" s="13"/>
      <c r="P80" s="11"/>
      <c r="Q80" s="11"/>
    </row>
    <row r="81" spans="1:17" ht="27" customHeight="1">
      <c r="A81" s="9">
        <v>30215</v>
      </c>
      <c r="B81" s="64" t="s">
        <v>220</v>
      </c>
      <c r="C81" s="9">
        <v>253126</v>
      </c>
      <c r="D81" s="62"/>
      <c r="E81" s="9" t="s">
        <v>368</v>
      </c>
      <c r="F81" s="10"/>
      <c r="G81" s="57">
        <v>12934587892</v>
      </c>
      <c r="H81" s="56">
        <f t="shared" si="1"/>
        <v>12934587892</v>
      </c>
      <c r="K81" s="13"/>
      <c r="L81" s="13"/>
      <c r="P81" s="11"/>
      <c r="Q81" s="11"/>
    </row>
    <row r="82" spans="1:17" ht="27" customHeight="1">
      <c r="A82" s="9">
        <v>30238</v>
      </c>
      <c r="B82" s="64" t="s">
        <v>221</v>
      </c>
      <c r="C82" s="9">
        <v>253199</v>
      </c>
      <c r="D82" s="62"/>
      <c r="E82" s="9" t="s">
        <v>368</v>
      </c>
      <c r="F82" s="10"/>
      <c r="G82" s="57">
        <v>5451139787</v>
      </c>
      <c r="H82" s="56">
        <f t="shared" si="1"/>
        <v>5451139787</v>
      </c>
      <c r="K82" s="13"/>
      <c r="L82" s="13"/>
      <c r="P82" s="11"/>
      <c r="Q82" s="11"/>
    </row>
    <row r="83" spans="1:17" ht="27" customHeight="1">
      <c r="A83" s="9">
        <v>30242</v>
      </c>
      <c r="B83" s="64" t="s">
        <v>222</v>
      </c>
      <c r="C83" s="9">
        <v>253194</v>
      </c>
      <c r="D83" s="62"/>
      <c r="E83" s="9" t="s">
        <v>368</v>
      </c>
      <c r="F83" s="10"/>
      <c r="G83" s="57">
        <v>4012712447</v>
      </c>
      <c r="H83" s="56">
        <f t="shared" si="1"/>
        <v>4012712447</v>
      </c>
      <c r="K83" s="13"/>
      <c r="L83" s="13"/>
      <c r="P83" s="11"/>
      <c r="Q83" s="11"/>
    </row>
    <row r="84" spans="1:17" ht="27" customHeight="1">
      <c r="A84" s="9">
        <v>30246</v>
      </c>
      <c r="B84" s="64" t="s">
        <v>223</v>
      </c>
      <c r="C84" s="9">
        <v>253198</v>
      </c>
      <c r="D84" s="62"/>
      <c r="E84" s="9" t="s">
        <v>368</v>
      </c>
      <c r="F84" s="10"/>
      <c r="G84" s="57">
        <v>4283486814</v>
      </c>
      <c r="H84" s="56">
        <f t="shared" si="1"/>
        <v>4283486814</v>
      </c>
      <c r="K84" s="13"/>
      <c r="L84" s="13"/>
      <c r="P84" s="11"/>
      <c r="Q84" s="11"/>
    </row>
    <row r="85" spans="1:17" ht="27" customHeight="1">
      <c r="A85" s="9">
        <v>30258</v>
      </c>
      <c r="B85" s="64" t="s">
        <v>224</v>
      </c>
      <c r="C85" s="9">
        <v>253114</v>
      </c>
      <c r="D85" s="62"/>
      <c r="E85" s="9" t="s">
        <v>368</v>
      </c>
      <c r="F85" s="10"/>
      <c r="G85" s="57">
        <f>8264344113-3485239093</f>
        <v>4779105020</v>
      </c>
      <c r="H85" s="56">
        <f t="shared" si="1"/>
        <v>4779105020</v>
      </c>
      <c r="K85" s="13"/>
      <c r="L85" s="13"/>
      <c r="P85" s="11"/>
      <c r="Q85" s="11"/>
    </row>
    <row r="86" spans="1:17" ht="27" customHeight="1">
      <c r="A86" s="9"/>
      <c r="B86" s="50" t="s">
        <v>264</v>
      </c>
      <c r="C86" s="1">
        <v>253123</v>
      </c>
      <c r="D86" s="63" t="s">
        <v>288</v>
      </c>
      <c r="E86" s="1" t="s">
        <v>371</v>
      </c>
      <c r="F86" s="58">
        <v>2508520716</v>
      </c>
      <c r="G86" s="1"/>
      <c r="H86" s="56">
        <f t="shared" si="1"/>
        <v>2508520716</v>
      </c>
      <c r="K86" s="13"/>
      <c r="L86" s="13"/>
      <c r="P86" s="11"/>
      <c r="Q86" s="11"/>
    </row>
    <row r="87" spans="1:17" ht="27" customHeight="1">
      <c r="A87" s="9"/>
      <c r="B87" s="50" t="s">
        <v>244</v>
      </c>
      <c r="C87" s="1">
        <v>253146</v>
      </c>
      <c r="D87" s="63" t="s">
        <v>288</v>
      </c>
      <c r="E87" s="1" t="s">
        <v>371</v>
      </c>
      <c r="F87" s="58">
        <v>210997172</v>
      </c>
      <c r="G87" s="1"/>
      <c r="H87" s="56">
        <f t="shared" si="1"/>
        <v>210997172</v>
      </c>
      <c r="K87" s="13"/>
      <c r="L87" s="13"/>
      <c r="P87" s="11"/>
      <c r="Q87" s="11"/>
    </row>
    <row r="88" spans="1:17" ht="27" customHeight="1">
      <c r="A88" s="9"/>
      <c r="B88" s="50" t="s">
        <v>252</v>
      </c>
      <c r="C88" s="1">
        <v>253196</v>
      </c>
      <c r="D88" s="63" t="s">
        <v>288</v>
      </c>
      <c r="E88" s="1" t="s">
        <v>371</v>
      </c>
      <c r="F88" s="58">
        <v>277898840</v>
      </c>
      <c r="G88" s="1"/>
      <c r="H88" s="56">
        <f t="shared" si="1"/>
        <v>277898840</v>
      </c>
      <c r="K88" s="13"/>
      <c r="L88" s="13"/>
      <c r="P88" s="11"/>
      <c r="Q88" s="11"/>
    </row>
    <row r="89" spans="1:17" ht="27" customHeight="1">
      <c r="A89" s="9"/>
      <c r="B89" s="50" t="s">
        <v>274</v>
      </c>
      <c r="C89" s="1">
        <v>253114</v>
      </c>
      <c r="D89" s="63" t="s">
        <v>288</v>
      </c>
      <c r="E89" s="1" t="s">
        <v>371</v>
      </c>
      <c r="F89" s="58">
        <v>94819276</v>
      </c>
      <c r="G89" s="1"/>
      <c r="H89" s="56">
        <f t="shared" si="1"/>
        <v>94819276</v>
      </c>
      <c r="K89" s="13"/>
      <c r="L89" s="13"/>
      <c r="P89" s="11"/>
      <c r="Q89" s="11"/>
    </row>
    <row r="90" spans="1:17" ht="27" customHeight="1">
      <c r="A90" s="9"/>
      <c r="B90" s="50" t="s">
        <v>270</v>
      </c>
      <c r="C90" s="1">
        <v>253610</v>
      </c>
      <c r="D90" s="63" t="s">
        <v>288</v>
      </c>
      <c r="E90" s="1" t="s">
        <v>371</v>
      </c>
      <c r="F90" s="58">
        <v>2195631112</v>
      </c>
      <c r="G90" s="1"/>
      <c r="H90" s="56">
        <f t="shared" si="1"/>
        <v>2195631112</v>
      </c>
      <c r="K90" s="13"/>
      <c r="L90" s="13"/>
      <c r="P90" s="11"/>
      <c r="Q90" s="11"/>
    </row>
    <row r="91" spans="1:17" ht="27" customHeight="1">
      <c r="A91" s="9"/>
      <c r="B91" s="50" t="s">
        <v>250</v>
      </c>
      <c r="C91" s="1">
        <v>253118</v>
      </c>
      <c r="D91" s="63" t="s">
        <v>288</v>
      </c>
      <c r="E91" s="1" t="s">
        <v>371</v>
      </c>
      <c r="F91" s="58">
        <v>14714345666</v>
      </c>
      <c r="G91" s="1"/>
      <c r="H91" s="56">
        <f t="shared" si="1"/>
        <v>14714345666</v>
      </c>
      <c r="K91" s="13"/>
      <c r="L91" s="13"/>
      <c r="P91" s="11"/>
      <c r="Q91" s="11"/>
    </row>
    <row r="92" spans="1:17" ht="27" customHeight="1">
      <c r="A92" s="9"/>
      <c r="B92" s="50" t="s">
        <v>253</v>
      </c>
      <c r="C92" s="1">
        <v>253138</v>
      </c>
      <c r="D92" s="63" t="s">
        <v>288</v>
      </c>
      <c r="E92" s="1" t="s">
        <v>371</v>
      </c>
      <c r="F92" s="58">
        <v>713666002</v>
      </c>
      <c r="G92" s="1"/>
      <c r="H92" s="56">
        <f t="shared" si="1"/>
        <v>713666002</v>
      </c>
      <c r="K92" s="13"/>
      <c r="L92" s="13"/>
      <c r="P92" s="11"/>
      <c r="Q92" s="11"/>
    </row>
    <row r="93" spans="1:17" ht="27" customHeight="1">
      <c r="A93" s="9"/>
      <c r="B93" s="50" t="s">
        <v>254</v>
      </c>
      <c r="C93" s="1">
        <v>253191</v>
      </c>
      <c r="D93" s="63" t="s">
        <v>288</v>
      </c>
      <c r="E93" s="1" t="s">
        <v>371</v>
      </c>
      <c r="F93" s="58">
        <v>31564295</v>
      </c>
      <c r="G93" s="1"/>
      <c r="H93" s="56">
        <f t="shared" si="1"/>
        <v>31564295</v>
      </c>
      <c r="K93" s="13"/>
      <c r="L93" s="13"/>
      <c r="P93" s="11"/>
      <c r="Q93" s="11"/>
    </row>
    <row r="94" spans="1:17" ht="27" customHeight="1">
      <c r="A94" s="9"/>
      <c r="B94" s="50" t="s">
        <v>255</v>
      </c>
      <c r="C94" s="1">
        <v>253110</v>
      </c>
      <c r="D94" s="63" t="s">
        <v>288</v>
      </c>
      <c r="E94" s="1" t="s">
        <v>371</v>
      </c>
      <c r="F94" s="58">
        <v>149557147</v>
      </c>
      <c r="G94" s="1"/>
      <c r="H94" s="56">
        <f t="shared" si="1"/>
        <v>149557147</v>
      </c>
      <c r="K94" s="13"/>
      <c r="L94" s="13"/>
      <c r="P94" s="11"/>
      <c r="Q94" s="11"/>
    </row>
    <row r="95" spans="1:17" ht="27" customHeight="1">
      <c r="A95" s="9"/>
      <c r="B95" s="50" t="s">
        <v>262</v>
      </c>
      <c r="C95" s="1">
        <v>253134</v>
      </c>
      <c r="D95" s="63" t="s">
        <v>288</v>
      </c>
      <c r="E95" s="1" t="s">
        <v>371</v>
      </c>
      <c r="F95" s="58">
        <v>907188707</v>
      </c>
      <c r="G95" s="1"/>
      <c r="H95" s="56">
        <f t="shared" si="1"/>
        <v>907188707</v>
      </c>
      <c r="K95" s="13"/>
      <c r="L95" s="13"/>
      <c r="P95" s="11"/>
      <c r="Q95" s="11"/>
    </row>
    <row r="96" spans="1:17" ht="27" customHeight="1">
      <c r="A96" s="9"/>
      <c r="B96" s="50" t="s">
        <v>266</v>
      </c>
      <c r="C96" s="1">
        <v>253129</v>
      </c>
      <c r="D96" s="63" t="s">
        <v>288</v>
      </c>
      <c r="E96" s="1" t="s">
        <v>371</v>
      </c>
      <c r="F96" s="58">
        <v>236601846</v>
      </c>
      <c r="G96" s="1"/>
      <c r="H96" s="56">
        <f t="shared" si="1"/>
        <v>236601846</v>
      </c>
      <c r="K96" s="13"/>
      <c r="L96" s="13"/>
      <c r="P96" s="11"/>
      <c r="Q96" s="11"/>
    </row>
    <row r="97" spans="1:17" ht="27" customHeight="1">
      <c r="A97" s="9"/>
      <c r="B97" s="50" t="s">
        <v>267</v>
      </c>
      <c r="C97" s="1">
        <v>253125</v>
      </c>
      <c r="D97" s="63" t="s">
        <v>288</v>
      </c>
      <c r="E97" s="1" t="s">
        <v>371</v>
      </c>
      <c r="F97" s="58">
        <v>100096873</v>
      </c>
      <c r="G97" s="1"/>
      <c r="H97" s="56">
        <f t="shared" si="1"/>
        <v>100096873</v>
      </c>
      <c r="K97" s="13"/>
      <c r="L97" s="13"/>
      <c r="P97" s="11"/>
      <c r="Q97" s="11"/>
    </row>
    <row r="98" spans="1:17" ht="27" customHeight="1">
      <c r="A98" s="9"/>
      <c r="B98" s="50" t="s">
        <v>249</v>
      </c>
      <c r="C98" s="1">
        <v>253610</v>
      </c>
      <c r="D98" s="63" t="s">
        <v>288</v>
      </c>
      <c r="E98" s="1" t="s">
        <v>371</v>
      </c>
      <c r="F98" s="58">
        <v>7132532414</v>
      </c>
      <c r="G98" s="1"/>
      <c r="H98" s="56">
        <f t="shared" si="1"/>
        <v>7132532414</v>
      </c>
      <c r="K98" s="13"/>
      <c r="L98" s="13"/>
      <c r="P98" s="11"/>
      <c r="Q98" s="11"/>
    </row>
    <row r="99" spans="1:17" ht="27" customHeight="1">
      <c r="A99" s="9"/>
      <c r="B99" s="50" t="s">
        <v>256</v>
      </c>
      <c r="C99" s="1">
        <v>253149</v>
      </c>
      <c r="D99" s="63" t="s">
        <v>288</v>
      </c>
      <c r="E99" s="1" t="s">
        <v>371</v>
      </c>
      <c r="F99" s="58">
        <v>91786558</v>
      </c>
      <c r="G99" s="1"/>
      <c r="H99" s="56">
        <f t="shared" si="1"/>
        <v>91786558</v>
      </c>
      <c r="K99" s="13"/>
      <c r="L99" s="13"/>
      <c r="P99" s="11"/>
      <c r="Q99" s="11"/>
    </row>
    <row r="100" spans="1:17" ht="27" customHeight="1">
      <c r="A100" s="9"/>
      <c r="B100" s="50" t="s">
        <v>265</v>
      </c>
      <c r="C100" s="1">
        <v>253610</v>
      </c>
      <c r="D100" s="63" t="s">
        <v>288</v>
      </c>
      <c r="E100" s="1" t="s">
        <v>371</v>
      </c>
      <c r="F100" s="58">
        <v>476843676</v>
      </c>
      <c r="G100" s="1"/>
      <c r="H100" s="56">
        <f t="shared" si="1"/>
        <v>476843676</v>
      </c>
      <c r="K100" s="13"/>
      <c r="L100" s="13"/>
      <c r="P100" s="11"/>
      <c r="Q100" s="11"/>
    </row>
    <row r="101" spans="1:17" ht="27" customHeight="1">
      <c r="A101" s="9"/>
      <c r="B101" s="50" t="s">
        <v>243</v>
      </c>
      <c r="C101" s="1">
        <v>253610</v>
      </c>
      <c r="D101" s="63" t="s">
        <v>288</v>
      </c>
      <c r="E101" s="1" t="s">
        <v>371</v>
      </c>
      <c r="F101" s="58">
        <v>6649137508</v>
      </c>
      <c r="G101" s="1"/>
      <c r="H101" s="56">
        <f t="shared" si="1"/>
        <v>6649137508</v>
      </c>
      <c r="K101" s="13"/>
      <c r="L101" s="13"/>
    </row>
    <row r="102" spans="1:17" ht="27" customHeight="1">
      <c r="A102" s="9"/>
      <c r="B102" s="50" t="s">
        <v>251</v>
      </c>
      <c r="C102" s="1">
        <v>253714</v>
      </c>
      <c r="D102" s="63" t="s">
        <v>288</v>
      </c>
      <c r="E102" s="1" t="s">
        <v>371</v>
      </c>
      <c r="F102" s="58">
        <v>6370615010</v>
      </c>
      <c r="G102" s="1"/>
      <c r="H102" s="56">
        <f t="shared" si="1"/>
        <v>6370615010</v>
      </c>
      <c r="K102" s="13"/>
      <c r="L102" s="13"/>
    </row>
    <row r="103" spans="1:17" ht="27" customHeight="1">
      <c r="A103" s="9"/>
      <c r="B103" s="50" t="s">
        <v>263</v>
      </c>
      <c r="C103" s="1">
        <v>253232</v>
      </c>
      <c r="D103" s="63" t="s">
        <v>288</v>
      </c>
      <c r="E103" s="1" t="s">
        <v>371</v>
      </c>
      <c r="F103" s="58">
        <v>24058764</v>
      </c>
      <c r="G103" s="1"/>
      <c r="H103" s="56">
        <f t="shared" si="1"/>
        <v>24058764</v>
      </c>
      <c r="K103" s="13"/>
      <c r="L103" s="13"/>
    </row>
    <row r="104" spans="1:17" ht="27" customHeight="1">
      <c r="A104" s="9"/>
      <c r="B104" s="50" t="s">
        <v>261</v>
      </c>
      <c r="C104" s="1">
        <v>253120</v>
      </c>
      <c r="D104" s="63" t="s">
        <v>288</v>
      </c>
      <c r="E104" s="1" t="s">
        <v>371</v>
      </c>
      <c r="F104" s="58">
        <v>106983494</v>
      </c>
      <c r="G104" s="1"/>
      <c r="H104" s="56">
        <f t="shared" si="1"/>
        <v>106983494</v>
      </c>
      <c r="K104" s="13"/>
      <c r="L104" s="13"/>
    </row>
    <row r="105" spans="1:17" ht="27" customHeight="1">
      <c r="A105" s="9"/>
      <c r="B105" s="50" t="s">
        <v>226</v>
      </c>
      <c r="C105" s="1">
        <v>253610</v>
      </c>
      <c r="D105" s="63" t="s">
        <v>288</v>
      </c>
      <c r="E105" s="1" t="s">
        <v>371</v>
      </c>
      <c r="F105" s="58">
        <v>74225021218</v>
      </c>
      <c r="G105" s="1"/>
      <c r="H105" s="56">
        <f t="shared" si="1"/>
        <v>74225021218</v>
      </c>
      <c r="K105" s="13"/>
      <c r="L105" s="13"/>
    </row>
    <row r="106" spans="1:17" ht="27" customHeight="1">
      <c r="A106" s="9"/>
      <c r="B106" s="50" t="s">
        <v>260</v>
      </c>
      <c r="C106" s="1">
        <v>253144</v>
      </c>
      <c r="D106" s="63" t="s">
        <v>288</v>
      </c>
      <c r="E106" s="1" t="s">
        <v>371</v>
      </c>
      <c r="F106" s="58">
        <v>311994848</v>
      </c>
      <c r="G106" s="1"/>
      <c r="H106" s="56">
        <f t="shared" si="1"/>
        <v>311994848</v>
      </c>
      <c r="K106" s="13"/>
      <c r="L106" s="13"/>
    </row>
    <row r="107" spans="1:17" ht="38.25" customHeight="1">
      <c r="A107" s="9"/>
      <c r="B107" s="9" t="s">
        <v>51</v>
      </c>
      <c r="C107" s="9"/>
      <c r="D107" s="62"/>
      <c r="E107" s="9"/>
      <c r="F107" s="10">
        <f>SUM(F2:F106)</f>
        <v>391931630009.70001</v>
      </c>
      <c r="G107" s="10">
        <f t="shared" ref="G107:H107" si="2">SUM(G2:G106)</f>
        <v>1275477269509.3</v>
      </c>
      <c r="H107" s="65">
        <f t="shared" si="2"/>
        <v>1667408899519</v>
      </c>
      <c r="K107" s="13"/>
      <c r="L107" s="13"/>
    </row>
  </sheetData>
  <autoFilter ref="A1:G107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 </vt:lpstr>
      <vt:lpstr>ریز بیمه های متفرقه</vt:lpstr>
      <vt:lpstr>دارویار سلامت</vt:lpstr>
      <vt:lpstr>تامین اجتماعی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2026-03-17T07:19:30Z</dcterms:created>
  <dcterms:modified xsi:type="dcterms:W3CDTF">2026-03-28T07:14:27Z</dcterms:modified>
</cp:coreProperties>
</file>